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"/>
    </mc:Choice>
  </mc:AlternateContent>
  <xr:revisionPtr revIDLastSave="0" documentId="8_{93BFE54E-6CE3-4738-A9FF-6D99EC5C9B95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'DC37'!$A$1:$K$69</definedName>
    <definedName name="_xlnm.Print_Area" localSheetId="11">'DC38'!$A$1:$K$69</definedName>
    <definedName name="_xlnm.Print_Area" localSheetId="17">'DC39'!$A$1:$K$69</definedName>
    <definedName name="_xlnm.Print_Area" localSheetId="21">'DC40'!$A$1:$K$69</definedName>
    <definedName name="_xlnm.Print_Area" localSheetId="0">'NW371'!$A$1:$K$69</definedName>
    <definedName name="_xlnm.Print_Area" localSheetId="1">'NW372'!$A$1:$K$69</definedName>
    <definedName name="_xlnm.Print_Area" localSheetId="2">'NW373'!$A$1:$K$69</definedName>
    <definedName name="_xlnm.Print_Area" localSheetId="3">'NW374'!$A$1:$K$69</definedName>
    <definedName name="_xlnm.Print_Area" localSheetId="4">'NW375'!$A$1:$K$69</definedName>
    <definedName name="_xlnm.Print_Area" localSheetId="6">'NW381'!$A$1:$K$69</definedName>
    <definedName name="_xlnm.Print_Area" localSheetId="7">'NW382'!$A$1:$K$69</definedName>
    <definedName name="_xlnm.Print_Area" localSheetId="8">'NW383'!$A$1:$K$69</definedName>
    <definedName name="_xlnm.Print_Area" localSheetId="9">'NW384'!$A$1:$K$69</definedName>
    <definedName name="_xlnm.Print_Area" localSheetId="10">'NW385'!$A$1:$K$69</definedName>
    <definedName name="_xlnm.Print_Area" localSheetId="12">'NW392'!$A$1:$K$69</definedName>
    <definedName name="_xlnm.Print_Area" localSheetId="13">'NW393'!$A$1:$K$69</definedName>
    <definedName name="_xlnm.Print_Area" localSheetId="14">'NW394'!$A$1:$K$69</definedName>
    <definedName name="_xlnm.Print_Area" localSheetId="15">'NW396'!$A$1:$K$69</definedName>
    <definedName name="_xlnm.Print_Area" localSheetId="16">'NW397'!$A$1:$K$69</definedName>
    <definedName name="_xlnm.Print_Area" localSheetId="18">'NW403'!$A$1:$K$69</definedName>
    <definedName name="_xlnm.Print_Area" localSheetId="19">'NW404'!$A$1:$K$69</definedName>
    <definedName name="_xlnm.Print_Area" localSheetId="20">'NW405'!$A$1:$K$69</definedName>
    <definedName name="_xlnm.Print_Area" localSheetId="22">Summary!$A$1:$K$69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3" i="2" l="1"/>
  <c r="K74" i="2" s="1"/>
  <c r="J73" i="2"/>
  <c r="J74" i="2" s="1"/>
  <c r="I73" i="2"/>
  <c r="I74" i="2" s="1"/>
  <c r="H73" i="2"/>
  <c r="H74" i="2" s="1"/>
  <c r="G73" i="2"/>
  <c r="G74" i="2" s="1"/>
  <c r="F73" i="2"/>
  <c r="F74" i="2" s="1"/>
  <c r="E73" i="2"/>
  <c r="E74" i="2" s="1"/>
  <c r="D73" i="2"/>
  <c r="D74" i="2" s="1"/>
  <c r="C73" i="2"/>
  <c r="C74" i="2" s="1"/>
  <c r="K72" i="2"/>
  <c r="J72" i="2"/>
  <c r="I72" i="2"/>
  <c r="H72" i="2"/>
  <c r="G72" i="2"/>
  <c r="F72" i="2"/>
  <c r="E72" i="2"/>
  <c r="D72" i="2"/>
  <c r="C72" i="2"/>
  <c r="B72" i="2"/>
  <c r="K71" i="2"/>
  <c r="J71" i="2"/>
  <c r="I71" i="2"/>
  <c r="I70" i="2" s="1"/>
  <c r="I75" i="2" s="1"/>
  <c r="I49" i="2" s="1"/>
  <c r="I50" i="2" s="1"/>
  <c r="H71" i="2"/>
  <c r="G71" i="2"/>
  <c r="F71" i="2"/>
  <c r="E71" i="2"/>
  <c r="D71" i="2"/>
  <c r="C71" i="2"/>
  <c r="B71" i="2"/>
  <c r="J70" i="2"/>
  <c r="J75" i="2" s="1"/>
  <c r="J49" i="2" s="1"/>
  <c r="J50" i="2" s="1"/>
  <c r="B70" i="2"/>
  <c r="B75" i="2" s="1"/>
  <c r="B49" i="2" s="1"/>
  <c r="B50" i="2" s="1"/>
  <c r="K74" i="3"/>
  <c r="K73" i="3"/>
  <c r="J73" i="3"/>
  <c r="J74" i="3" s="1"/>
  <c r="I73" i="3"/>
  <c r="I74" i="3" s="1"/>
  <c r="H73" i="3"/>
  <c r="H74" i="3" s="1"/>
  <c r="G73" i="3"/>
  <c r="G74" i="3" s="1"/>
  <c r="F73" i="3"/>
  <c r="F74" i="3" s="1"/>
  <c r="E73" i="3"/>
  <c r="E74" i="3" s="1"/>
  <c r="D73" i="3"/>
  <c r="D74" i="3" s="1"/>
  <c r="C73" i="3"/>
  <c r="C74" i="3" s="1"/>
  <c r="K72" i="3"/>
  <c r="J72" i="3"/>
  <c r="I72" i="3"/>
  <c r="H72" i="3"/>
  <c r="G72" i="3"/>
  <c r="F72" i="3"/>
  <c r="E72" i="3"/>
  <c r="D72" i="3"/>
  <c r="C72" i="3"/>
  <c r="B72" i="3"/>
  <c r="K71" i="3"/>
  <c r="J71" i="3"/>
  <c r="I71" i="3"/>
  <c r="H71" i="3"/>
  <c r="G71" i="3"/>
  <c r="F71" i="3"/>
  <c r="E71" i="3"/>
  <c r="D71" i="3"/>
  <c r="D70" i="3" s="1"/>
  <c r="D75" i="3" s="1"/>
  <c r="D49" i="3" s="1"/>
  <c r="D50" i="3" s="1"/>
  <c r="C71" i="3"/>
  <c r="C70" i="3" s="1"/>
  <c r="C75" i="3" s="1"/>
  <c r="C49" i="3" s="1"/>
  <c r="C50" i="3" s="1"/>
  <c r="B71" i="3"/>
  <c r="K73" i="4"/>
  <c r="K74" i="4" s="1"/>
  <c r="J73" i="4"/>
  <c r="J74" i="4" s="1"/>
  <c r="I73" i="4"/>
  <c r="I74" i="4" s="1"/>
  <c r="H73" i="4"/>
  <c r="H74" i="4" s="1"/>
  <c r="G73" i="4"/>
  <c r="G74" i="4" s="1"/>
  <c r="F73" i="4"/>
  <c r="F74" i="4" s="1"/>
  <c r="E73" i="4"/>
  <c r="E74" i="4" s="1"/>
  <c r="D73" i="4"/>
  <c r="D74" i="4" s="1"/>
  <c r="C73" i="4"/>
  <c r="C74" i="4" s="1"/>
  <c r="K72" i="4"/>
  <c r="K70" i="4" s="1"/>
  <c r="K75" i="4" s="1"/>
  <c r="K49" i="4" s="1"/>
  <c r="K50" i="4" s="1"/>
  <c r="J72" i="4"/>
  <c r="I72" i="4"/>
  <c r="H72" i="4"/>
  <c r="G72" i="4"/>
  <c r="F72" i="4"/>
  <c r="E72" i="4"/>
  <c r="D72" i="4"/>
  <c r="C72" i="4"/>
  <c r="C70" i="4" s="1"/>
  <c r="C75" i="4" s="1"/>
  <c r="C49" i="4" s="1"/>
  <c r="C50" i="4" s="1"/>
  <c r="B72" i="4"/>
  <c r="K71" i="4"/>
  <c r="J71" i="4"/>
  <c r="I71" i="4"/>
  <c r="H71" i="4"/>
  <c r="G71" i="4"/>
  <c r="F71" i="4"/>
  <c r="F70" i="4" s="1"/>
  <c r="F75" i="4" s="1"/>
  <c r="F49" i="4" s="1"/>
  <c r="F50" i="4" s="1"/>
  <c r="E71" i="4"/>
  <c r="E70" i="4" s="1"/>
  <c r="E75" i="4" s="1"/>
  <c r="E49" i="4" s="1"/>
  <c r="E50" i="4" s="1"/>
  <c r="D71" i="4"/>
  <c r="C71" i="4"/>
  <c r="B71" i="4"/>
  <c r="I70" i="4"/>
  <c r="I75" i="4" s="1"/>
  <c r="I49" i="4" s="1"/>
  <c r="I50" i="4" s="1"/>
  <c r="J74" i="5"/>
  <c r="K73" i="5"/>
  <c r="K74" i="5" s="1"/>
  <c r="J73" i="5"/>
  <c r="I73" i="5"/>
  <c r="I74" i="5" s="1"/>
  <c r="H73" i="5"/>
  <c r="H74" i="5" s="1"/>
  <c r="G73" i="5"/>
  <c r="G74" i="5" s="1"/>
  <c r="F73" i="5"/>
  <c r="F74" i="5" s="1"/>
  <c r="E73" i="5"/>
  <c r="E74" i="5" s="1"/>
  <c r="D73" i="5"/>
  <c r="D74" i="5" s="1"/>
  <c r="C73" i="5"/>
  <c r="C74" i="5" s="1"/>
  <c r="K72" i="5"/>
  <c r="J72" i="5"/>
  <c r="I72" i="5"/>
  <c r="H72" i="5"/>
  <c r="G72" i="5"/>
  <c r="F72" i="5"/>
  <c r="E72" i="5"/>
  <c r="E70" i="5" s="1"/>
  <c r="E75" i="5" s="1"/>
  <c r="E49" i="5" s="1"/>
  <c r="E50" i="5" s="1"/>
  <c r="D72" i="5"/>
  <c r="C72" i="5"/>
  <c r="B72" i="5"/>
  <c r="K71" i="5"/>
  <c r="K70" i="5" s="1"/>
  <c r="K75" i="5" s="1"/>
  <c r="J71" i="5"/>
  <c r="I71" i="5"/>
  <c r="I70" i="5" s="1"/>
  <c r="I75" i="5" s="1"/>
  <c r="H71" i="5"/>
  <c r="H70" i="5" s="1"/>
  <c r="H75" i="5" s="1"/>
  <c r="H49" i="5" s="1"/>
  <c r="H50" i="5" s="1"/>
  <c r="G71" i="5"/>
  <c r="G70" i="5" s="1"/>
  <c r="G75" i="5" s="1"/>
  <c r="G49" i="5" s="1"/>
  <c r="G50" i="5" s="1"/>
  <c r="F71" i="5"/>
  <c r="F70" i="5" s="1"/>
  <c r="F75" i="5" s="1"/>
  <c r="F49" i="5" s="1"/>
  <c r="F50" i="5" s="1"/>
  <c r="E71" i="5"/>
  <c r="D71" i="5"/>
  <c r="C71" i="5"/>
  <c r="C70" i="5" s="1"/>
  <c r="C75" i="5" s="1"/>
  <c r="B71" i="5"/>
  <c r="J74" i="6"/>
  <c r="G74" i="6"/>
  <c r="F74" i="6"/>
  <c r="K73" i="6"/>
  <c r="K74" i="6" s="1"/>
  <c r="J73" i="6"/>
  <c r="I73" i="6"/>
  <c r="I74" i="6" s="1"/>
  <c r="H73" i="6"/>
  <c r="H74" i="6" s="1"/>
  <c r="G73" i="6"/>
  <c r="F73" i="6"/>
  <c r="E73" i="6"/>
  <c r="E74" i="6" s="1"/>
  <c r="D73" i="6"/>
  <c r="D74" i="6" s="1"/>
  <c r="C73" i="6"/>
  <c r="C74" i="6" s="1"/>
  <c r="K72" i="6"/>
  <c r="J72" i="6"/>
  <c r="I72" i="6"/>
  <c r="H72" i="6"/>
  <c r="G72" i="6"/>
  <c r="F72" i="6"/>
  <c r="E72" i="6"/>
  <c r="D72" i="6"/>
  <c r="C72" i="6"/>
  <c r="B72" i="6"/>
  <c r="K71" i="6"/>
  <c r="K70" i="6" s="1"/>
  <c r="K75" i="6" s="1"/>
  <c r="J71" i="6"/>
  <c r="I71" i="6"/>
  <c r="H71" i="6"/>
  <c r="H70" i="6" s="1"/>
  <c r="H75" i="6" s="1"/>
  <c r="H49" i="6" s="1"/>
  <c r="H50" i="6" s="1"/>
  <c r="G71" i="6"/>
  <c r="F71" i="6"/>
  <c r="E71" i="6"/>
  <c r="D71" i="6"/>
  <c r="D70" i="6" s="1"/>
  <c r="D75" i="6" s="1"/>
  <c r="D49" i="6" s="1"/>
  <c r="D50" i="6" s="1"/>
  <c r="C71" i="6"/>
  <c r="C70" i="6" s="1"/>
  <c r="C75" i="6" s="1"/>
  <c r="B71" i="6"/>
  <c r="I70" i="6"/>
  <c r="I75" i="6" s="1"/>
  <c r="I49" i="6" s="1"/>
  <c r="I50" i="6" s="1"/>
  <c r="F70" i="6"/>
  <c r="F75" i="6" s="1"/>
  <c r="F49" i="6" s="1"/>
  <c r="F50" i="6" s="1"/>
  <c r="K73" i="7"/>
  <c r="K74" i="7" s="1"/>
  <c r="J73" i="7"/>
  <c r="J74" i="7" s="1"/>
  <c r="I73" i="7"/>
  <c r="I74" i="7" s="1"/>
  <c r="H73" i="7"/>
  <c r="H74" i="7" s="1"/>
  <c r="G73" i="7"/>
  <c r="G74" i="7" s="1"/>
  <c r="F73" i="7"/>
  <c r="F74" i="7" s="1"/>
  <c r="E73" i="7"/>
  <c r="E74" i="7" s="1"/>
  <c r="D73" i="7"/>
  <c r="D74" i="7" s="1"/>
  <c r="C73" i="7"/>
  <c r="C74" i="7" s="1"/>
  <c r="K72" i="7"/>
  <c r="J72" i="7"/>
  <c r="I72" i="7"/>
  <c r="H72" i="7"/>
  <c r="G72" i="7"/>
  <c r="F72" i="7"/>
  <c r="E72" i="7"/>
  <c r="D72" i="7"/>
  <c r="C72" i="7"/>
  <c r="B72" i="7"/>
  <c r="K71" i="7"/>
  <c r="K70" i="7" s="1"/>
  <c r="K75" i="7" s="1"/>
  <c r="J71" i="7"/>
  <c r="J70" i="7" s="1"/>
  <c r="J75" i="7" s="1"/>
  <c r="J49" i="7" s="1"/>
  <c r="J50" i="7" s="1"/>
  <c r="I71" i="7"/>
  <c r="H71" i="7"/>
  <c r="G71" i="7"/>
  <c r="F71" i="7"/>
  <c r="F70" i="7" s="1"/>
  <c r="F75" i="7" s="1"/>
  <c r="F49" i="7" s="1"/>
  <c r="F50" i="7" s="1"/>
  <c r="E71" i="7"/>
  <c r="D71" i="7"/>
  <c r="C71" i="7"/>
  <c r="C70" i="7" s="1"/>
  <c r="C75" i="7" s="1"/>
  <c r="C49" i="7" s="1"/>
  <c r="C50" i="7" s="1"/>
  <c r="B71" i="7"/>
  <c r="B70" i="7"/>
  <c r="B75" i="7" s="1"/>
  <c r="B49" i="7" s="1"/>
  <c r="B50" i="7" s="1"/>
  <c r="K73" i="8"/>
  <c r="K74" i="8" s="1"/>
  <c r="J73" i="8"/>
  <c r="J74" i="8" s="1"/>
  <c r="I73" i="8"/>
  <c r="I74" i="8" s="1"/>
  <c r="H73" i="8"/>
  <c r="H74" i="8" s="1"/>
  <c r="G73" i="8"/>
  <c r="G74" i="8" s="1"/>
  <c r="F73" i="8"/>
  <c r="F74" i="8" s="1"/>
  <c r="E73" i="8"/>
  <c r="E74" i="8" s="1"/>
  <c r="D73" i="8"/>
  <c r="D74" i="8" s="1"/>
  <c r="C73" i="8"/>
  <c r="C74" i="8" s="1"/>
  <c r="K72" i="8"/>
  <c r="J72" i="8"/>
  <c r="I72" i="8"/>
  <c r="H72" i="8"/>
  <c r="G72" i="8"/>
  <c r="F72" i="8"/>
  <c r="E72" i="8"/>
  <c r="D72" i="8"/>
  <c r="C72" i="8"/>
  <c r="B72" i="8"/>
  <c r="K71" i="8"/>
  <c r="J71" i="8"/>
  <c r="I71" i="8"/>
  <c r="H71" i="8"/>
  <c r="G71" i="8"/>
  <c r="F71" i="8"/>
  <c r="F70" i="8" s="1"/>
  <c r="F75" i="8" s="1"/>
  <c r="F49" i="8" s="1"/>
  <c r="F50" i="8" s="1"/>
  <c r="E71" i="8"/>
  <c r="D71" i="8"/>
  <c r="C71" i="8"/>
  <c r="B71" i="8"/>
  <c r="I70" i="8"/>
  <c r="I75" i="8" s="1"/>
  <c r="I49" i="8" s="1"/>
  <c r="I50" i="8" s="1"/>
  <c r="K73" i="9"/>
  <c r="K74" i="9" s="1"/>
  <c r="J73" i="9"/>
  <c r="J74" i="9" s="1"/>
  <c r="I73" i="9"/>
  <c r="I74" i="9" s="1"/>
  <c r="H73" i="9"/>
  <c r="H74" i="9" s="1"/>
  <c r="G73" i="9"/>
  <c r="G74" i="9" s="1"/>
  <c r="F73" i="9"/>
  <c r="F74" i="9" s="1"/>
  <c r="E73" i="9"/>
  <c r="E74" i="9" s="1"/>
  <c r="D73" i="9"/>
  <c r="D74" i="9" s="1"/>
  <c r="C73" i="9"/>
  <c r="C74" i="9" s="1"/>
  <c r="K72" i="9"/>
  <c r="J72" i="9"/>
  <c r="I72" i="9"/>
  <c r="H72" i="9"/>
  <c r="G72" i="9"/>
  <c r="F72" i="9"/>
  <c r="E72" i="9"/>
  <c r="E70" i="9" s="1"/>
  <c r="E75" i="9" s="1"/>
  <c r="E49" i="9" s="1"/>
  <c r="E50" i="9" s="1"/>
  <c r="D72" i="9"/>
  <c r="C72" i="9"/>
  <c r="B72" i="9"/>
  <c r="K71" i="9"/>
  <c r="K70" i="9" s="1"/>
  <c r="K75" i="9" s="1"/>
  <c r="K49" i="9" s="1"/>
  <c r="K50" i="9" s="1"/>
  <c r="J71" i="9"/>
  <c r="J70" i="9" s="1"/>
  <c r="J75" i="9" s="1"/>
  <c r="J49" i="9" s="1"/>
  <c r="J50" i="9" s="1"/>
  <c r="I71" i="9"/>
  <c r="H71" i="9"/>
  <c r="G71" i="9"/>
  <c r="G70" i="9" s="1"/>
  <c r="G75" i="9" s="1"/>
  <c r="G49" i="9" s="1"/>
  <c r="G50" i="9" s="1"/>
  <c r="F71" i="9"/>
  <c r="F70" i="9" s="1"/>
  <c r="F75" i="9" s="1"/>
  <c r="F49" i="9" s="1"/>
  <c r="F50" i="9" s="1"/>
  <c r="E71" i="9"/>
  <c r="D71" i="9"/>
  <c r="C71" i="9"/>
  <c r="C70" i="9" s="1"/>
  <c r="C75" i="9" s="1"/>
  <c r="B71" i="9"/>
  <c r="K73" i="10"/>
  <c r="K74" i="10" s="1"/>
  <c r="J73" i="10"/>
  <c r="J74" i="10" s="1"/>
  <c r="I73" i="10"/>
  <c r="I74" i="10" s="1"/>
  <c r="H73" i="10"/>
  <c r="H74" i="10" s="1"/>
  <c r="G73" i="10"/>
  <c r="G74" i="10" s="1"/>
  <c r="F73" i="10"/>
  <c r="F74" i="10" s="1"/>
  <c r="E73" i="10"/>
  <c r="E74" i="10" s="1"/>
  <c r="D73" i="10"/>
  <c r="D74" i="10" s="1"/>
  <c r="C73" i="10"/>
  <c r="C74" i="10" s="1"/>
  <c r="K72" i="10"/>
  <c r="J72" i="10"/>
  <c r="I72" i="10"/>
  <c r="H72" i="10"/>
  <c r="G72" i="10"/>
  <c r="F72" i="10"/>
  <c r="E72" i="10"/>
  <c r="D72" i="10"/>
  <c r="C72" i="10"/>
  <c r="B72" i="10"/>
  <c r="K71" i="10"/>
  <c r="J71" i="10"/>
  <c r="I71" i="10"/>
  <c r="H71" i="10"/>
  <c r="H70" i="10" s="1"/>
  <c r="H75" i="10" s="1"/>
  <c r="H49" i="10" s="1"/>
  <c r="H50" i="10" s="1"/>
  <c r="G71" i="10"/>
  <c r="F71" i="10"/>
  <c r="F70" i="10" s="1"/>
  <c r="F75" i="10" s="1"/>
  <c r="F49" i="10" s="1"/>
  <c r="F50" i="10" s="1"/>
  <c r="E71" i="10"/>
  <c r="D71" i="10"/>
  <c r="D70" i="10" s="1"/>
  <c r="D75" i="10" s="1"/>
  <c r="D49" i="10" s="1"/>
  <c r="D50" i="10" s="1"/>
  <c r="C71" i="10"/>
  <c r="B71" i="10"/>
  <c r="K73" i="11"/>
  <c r="K74" i="11" s="1"/>
  <c r="J73" i="11"/>
  <c r="J74" i="11" s="1"/>
  <c r="I73" i="11"/>
  <c r="I74" i="11" s="1"/>
  <c r="H73" i="11"/>
  <c r="H74" i="11" s="1"/>
  <c r="G73" i="11"/>
  <c r="G74" i="11" s="1"/>
  <c r="F73" i="11"/>
  <c r="F74" i="11" s="1"/>
  <c r="E73" i="11"/>
  <c r="E74" i="11" s="1"/>
  <c r="D73" i="11"/>
  <c r="D74" i="11" s="1"/>
  <c r="C73" i="11"/>
  <c r="C74" i="11" s="1"/>
  <c r="K72" i="11"/>
  <c r="J72" i="11"/>
  <c r="I72" i="11"/>
  <c r="H72" i="11"/>
  <c r="G72" i="11"/>
  <c r="F72" i="11"/>
  <c r="E72" i="11"/>
  <c r="D72" i="11"/>
  <c r="C72" i="11"/>
  <c r="B72" i="11"/>
  <c r="K71" i="11"/>
  <c r="J71" i="11"/>
  <c r="I71" i="11"/>
  <c r="I70" i="11" s="1"/>
  <c r="I75" i="11" s="1"/>
  <c r="I49" i="11" s="1"/>
  <c r="I50" i="11" s="1"/>
  <c r="H71" i="11"/>
  <c r="G71" i="11"/>
  <c r="F71" i="11"/>
  <c r="F70" i="11" s="1"/>
  <c r="F75" i="11" s="1"/>
  <c r="F49" i="11" s="1"/>
  <c r="F50" i="11" s="1"/>
  <c r="E71" i="11"/>
  <c r="E70" i="11" s="1"/>
  <c r="E75" i="11" s="1"/>
  <c r="E49" i="11" s="1"/>
  <c r="E50" i="11" s="1"/>
  <c r="D71" i="11"/>
  <c r="C71" i="11"/>
  <c r="B71" i="11"/>
  <c r="K73" i="12"/>
  <c r="K74" i="12" s="1"/>
  <c r="J73" i="12"/>
  <c r="J74" i="12" s="1"/>
  <c r="I73" i="12"/>
  <c r="I74" i="12" s="1"/>
  <c r="H73" i="12"/>
  <c r="H74" i="12" s="1"/>
  <c r="G73" i="12"/>
  <c r="G74" i="12" s="1"/>
  <c r="F73" i="12"/>
  <c r="F74" i="12" s="1"/>
  <c r="E73" i="12"/>
  <c r="E74" i="12" s="1"/>
  <c r="D73" i="12"/>
  <c r="D74" i="12" s="1"/>
  <c r="C73" i="12"/>
  <c r="C74" i="12" s="1"/>
  <c r="K72" i="12"/>
  <c r="J72" i="12"/>
  <c r="J70" i="12" s="1"/>
  <c r="J75" i="12" s="1"/>
  <c r="J49" i="12" s="1"/>
  <c r="J50" i="12" s="1"/>
  <c r="I72" i="12"/>
  <c r="H72" i="12"/>
  <c r="G72" i="12"/>
  <c r="F72" i="12"/>
  <c r="E72" i="12"/>
  <c r="D72" i="12"/>
  <c r="C72" i="12"/>
  <c r="B72" i="12"/>
  <c r="K71" i="12"/>
  <c r="J71" i="12"/>
  <c r="I71" i="12"/>
  <c r="H71" i="12"/>
  <c r="H70" i="12" s="1"/>
  <c r="H75" i="12" s="1"/>
  <c r="H49" i="12" s="1"/>
  <c r="H50" i="12" s="1"/>
  <c r="G71" i="12"/>
  <c r="F71" i="12"/>
  <c r="E71" i="12"/>
  <c r="E70" i="12" s="1"/>
  <c r="E75" i="12" s="1"/>
  <c r="E49" i="12" s="1"/>
  <c r="E50" i="12" s="1"/>
  <c r="D71" i="12"/>
  <c r="D70" i="12" s="1"/>
  <c r="D75" i="12" s="1"/>
  <c r="D49" i="12" s="1"/>
  <c r="D50" i="12" s="1"/>
  <c r="C71" i="12"/>
  <c r="B71" i="12"/>
  <c r="I70" i="12"/>
  <c r="I75" i="12" s="1"/>
  <c r="I49" i="12" s="1"/>
  <c r="I50" i="12" s="1"/>
  <c r="I74" i="13"/>
  <c r="K73" i="13"/>
  <c r="K74" i="13" s="1"/>
  <c r="J73" i="13"/>
  <c r="J74" i="13" s="1"/>
  <c r="I73" i="13"/>
  <c r="H73" i="13"/>
  <c r="H74" i="13" s="1"/>
  <c r="G73" i="13"/>
  <c r="G74" i="13" s="1"/>
  <c r="F73" i="13"/>
  <c r="F74" i="13" s="1"/>
  <c r="E73" i="13"/>
  <c r="E74" i="13" s="1"/>
  <c r="D73" i="13"/>
  <c r="D74" i="13" s="1"/>
  <c r="C73" i="13"/>
  <c r="C74" i="13" s="1"/>
  <c r="K72" i="13"/>
  <c r="J72" i="13"/>
  <c r="I72" i="13"/>
  <c r="H72" i="13"/>
  <c r="G72" i="13"/>
  <c r="F72" i="13"/>
  <c r="E72" i="13"/>
  <c r="D72" i="13"/>
  <c r="C72" i="13"/>
  <c r="B72" i="13"/>
  <c r="K71" i="13"/>
  <c r="J71" i="13"/>
  <c r="I71" i="13"/>
  <c r="H71" i="13"/>
  <c r="G71" i="13"/>
  <c r="G70" i="13" s="1"/>
  <c r="G75" i="13" s="1"/>
  <c r="F71" i="13"/>
  <c r="F70" i="13" s="1"/>
  <c r="F75" i="13" s="1"/>
  <c r="F49" i="13" s="1"/>
  <c r="F50" i="13" s="1"/>
  <c r="E71" i="13"/>
  <c r="E70" i="13" s="1"/>
  <c r="E75" i="13" s="1"/>
  <c r="E49" i="13" s="1"/>
  <c r="E50" i="13" s="1"/>
  <c r="D71" i="13"/>
  <c r="C71" i="13"/>
  <c r="B71" i="13"/>
  <c r="G74" i="14"/>
  <c r="K73" i="14"/>
  <c r="K74" i="14" s="1"/>
  <c r="J73" i="14"/>
  <c r="J74" i="14" s="1"/>
  <c r="I73" i="14"/>
  <c r="I74" i="14" s="1"/>
  <c r="H73" i="14"/>
  <c r="H74" i="14" s="1"/>
  <c r="G73" i="14"/>
  <c r="F73" i="14"/>
  <c r="F74" i="14" s="1"/>
  <c r="E73" i="14"/>
  <c r="E74" i="14" s="1"/>
  <c r="D73" i="14"/>
  <c r="D74" i="14" s="1"/>
  <c r="C73" i="14"/>
  <c r="C74" i="14" s="1"/>
  <c r="K72" i="14"/>
  <c r="J72" i="14"/>
  <c r="J70" i="14" s="1"/>
  <c r="J75" i="14" s="1"/>
  <c r="J49" i="14" s="1"/>
  <c r="J50" i="14" s="1"/>
  <c r="I72" i="14"/>
  <c r="H72" i="14"/>
  <c r="G72" i="14"/>
  <c r="F72" i="14"/>
  <c r="E72" i="14"/>
  <c r="D72" i="14"/>
  <c r="C72" i="14"/>
  <c r="B72" i="14"/>
  <c r="B70" i="14" s="1"/>
  <c r="B75" i="14" s="1"/>
  <c r="K71" i="14"/>
  <c r="J71" i="14"/>
  <c r="I71" i="14"/>
  <c r="H71" i="14"/>
  <c r="H70" i="14" s="1"/>
  <c r="H75" i="14" s="1"/>
  <c r="H49" i="14" s="1"/>
  <c r="H50" i="14" s="1"/>
  <c r="G71" i="14"/>
  <c r="F71" i="14"/>
  <c r="E71" i="14"/>
  <c r="D71" i="14"/>
  <c r="C71" i="14"/>
  <c r="B71" i="14"/>
  <c r="I70" i="14"/>
  <c r="I75" i="14" s="1"/>
  <c r="I49" i="14" s="1"/>
  <c r="I50" i="14" s="1"/>
  <c r="J74" i="15"/>
  <c r="K73" i="15"/>
  <c r="K74" i="15" s="1"/>
  <c r="J73" i="15"/>
  <c r="I73" i="15"/>
  <c r="I74" i="15" s="1"/>
  <c r="H73" i="15"/>
  <c r="H74" i="15" s="1"/>
  <c r="G73" i="15"/>
  <c r="G74" i="15" s="1"/>
  <c r="F73" i="15"/>
  <c r="F74" i="15" s="1"/>
  <c r="E73" i="15"/>
  <c r="E74" i="15" s="1"/>
  <c r="D73" i="15"/>
  <c r="D74" i="15" s="1"/>
  <c r="C73" i="15"/>
  <c r="C74" i="15" s="1"/>
  <c r="K72" i="15"/>
  <c r="J72" i="15"/>
  <c r="I72" i="15"/>
  <c r="H72" i="15"/>
  <c r="G72" i="15"/>
  <c r="F72" i="15"/>
  <c r="E72" i="15"/>
  <c r="D72" i="15"/>
  <c r="C72" i="15"/>
  <c r="B72" i="15"/>
  <c r="K71" i="15"/>
  <c r="K70" i="15" s="1"/>
  <c r="K75" i="15" s="1"/>
  <c r="K49" i="15" s="1"/>
  <c r="K50" i="15" s="1"/>
  <c r="J71" i="15"/>
  <c r="J70" i="15" s="1"/>
  <c r="J75" i="15" s="1"/>
  <c r="J49" i="15" s="1"/>
  <c r="J50" i="15" s="1"/>
  <c r="I71" i="15"/>
  <c r="H71" i="15"/>
  <c r="G71" i="15"/>
  <c r="G70" i="15" s="1"/>
  <c r="G75" i="15" s="1"/>
  <c r="G49" i="15" s="1"/>
  <c r="G50" i="15" s="1"/>
  <c r="F71" i="15"/>
  <c r="F70" i="15" s="1"/>
  <c r="F75" i="15" s="1"/>
  <c r="F49" i="15" s="1"/>
  <c r="F50" i="15" s="1"/>
  <c r="E71" i="15"/>
  <c r="D71" i="15"/>
  <c r="C71" i="15"/>
  <c r="C70" i="15" s="1"/>
  <c r="C75" i="15" s="1"/>
  <c r="C49" i="15" s="1"/>
  <c r="C50" i="15" s="1"/>
  <c r="B71" i="15"/>
  <c r="B70" i="15" s="1"/>
  <c r="B75" i="15" s="1"/>
  <c r="B49" i="15" s="1"/>
  <c r="B50" i="15" s="1"/>
  <c r="J74" i="16"/>
  <c r="I74" i="16"/>
  <c r="F74" i="16"/>
  <c r="K73" i="16"/>
  <c r="K74" i="16" s="1"/>
  <c r="J73" i="16"/>
  <c r="I73" i="16"/>
  <c r="H73" i="16"/>
  <c r="H74" i="16" s="1"/>
  <c r="G73" i="16"/>
  <c r="G74" i="16" s="1"/>
  <c r="F73" i="16"/>
  <c r="E73" i="16"/>
  <c r="E74" i="16" s="1"/>
  <c r="D73" i="16"/>
  <c r="D74" i="16" s="1"/>
  <c r="C73" i="16"/>
  <c r="C74" i="16" s="1"/>
  <c r="K72" i="16"/>
  <c r="J72" i="16"/>
  <c r="I72" i="16"/>
  <c r="H72" i="16"/>
  <c r="G72" i="16"/>
  <c r="F72" i="16"/>
  <c r="F70" i="16" s="1"/>
  <c r="F75" i="16" s="1"/>
  <c r="F49" i="16" s="1"/>
  <c r="F50" i="16" s="1"/>
  <c r="E72" i="16"/>
  <c r="D72" i="16"/>
  <c r="C72" i="16"/>
  <c r="B72" i="16"/>
  <c r="K71" i="16"/>
  <c r="J71" i="16"/>
  <c r="I71" i="16"/>
  <c r="H71" i="16"/>
  <c r="G71" i="16"/>
  <c r="F71" i="16"/>
  <c r="E71" i="16"/>
  <c r="D71" i="16"/>
  <c r="D70" i="16" s="1"/>
  <c r="D75" i="16" s="1"/>
  <c r="D49" i="16" s="1"/>
  <c r="D50" i="16" s="1"/>
  <c r="C71" i="16"/>
  <c r="B71" i="16"/>
  <c r="K74" i="17"/>
  <c r="K73" i="17"/>
  <c r="J73" i="17"/>
  <c r="J74" i="17" s="1"/>
  <c r="I73" i="17"/>
  <c r="I74" i="17" s="1"/>
  <c r="H73" i="17"/>
  <c r="H74" i="17" s="1"/>
  <c r="G73" i="17"/>
  <c r="G74" i="17" s="1"/>
  <c r="F73" i="17"/>
  <c r="F74" i="17" s="1"/>
  <c r="E73" i="17"/>
  <c r="E74" i="17" s="1"/>
  <c r="D73" i="17"/>
  <c r="D74" i="17" s="1"/>
  <c r="C73" i="17"/>
  <c r="C74" i="17" s="1"/>
  <c r="K72" i="17"/>
  <c r="J72" i="17"/>
  <c r="I72" i="17"/>
  <c r="H72" i="17"/>
  <c r="G72" i="17"/>
  <c r="F72" i="17"/>
  <c r="E72" i="17"/>
  <c r="D72" i="17"/>
  <c r="C72" i="17"/>
  <c r="B72" i="17"/>
  <c r="K71" i="17"/>
  <c r="J71" i="17"/>
  <c r="I71" i="17"/>
  <c r="H71" i="17"/>
  <c r="H70" i="17" s="1"/>
  <c r="H75" i="17" s="1"/>
  <c r="H49" i="17" s="1"/>
  <c r="H50" i="17" s="1"/>
  <c r="G71" i="17"/>
  <c r="F71" i="17"/>
  <c r="E71" i="17"/>
  <c r="E70" i="17" s="1"/>
  <c r="E75" i="17" s="1"/>
  <c r="E49" i="17" s="1"/>
  <c r="E50" i="17" s="1"/>
  <c r="D71" i="17"/>
  <c r="D70" i="17" s="1"/>
  <c r="D75" i="17" s="1"/>
  <c r="D49" i="17" s="1"/>
  <c r="D50" i="17" s="1"/>
  <c r="C71" i="17"/>
  <c r="B71" i="17"/>
  <c r="G74" i="18"/>
  <c r="K73" i="18"/>
  <c r="K74" i="18" s="1"/>
  <c r="J73" i="18"/>
  <c r="J74" i="18" s="1"/>
  <c r="I73" i="18"/>
  <c r="I74" i="18" s="1"/>
  <c r="H73" i="18"/>
  <c r="H74" i="18" s="1"/>
  <c r="G73" i="18"/>
  <c r="F73" i="18"/>
  <c r="F74" i="18" s="1"/>
  <c r="E73" i="18"/>
  <c r="E74" i="18" s="1"/>
  <c r="D73" i="18"/>
  <c r="D74" i="18" s="1"/>
  <c r="C73" i="18"/>
  <c r="C74" i="18" s="1"/>
  <c r="K72" i="18"/>
  <c r="J72" i="18"/>
  <c r="I72" i="18"/>
  <c r="H72" i="18"/>
  <c r="G72" i="18"/>
  <c r="F72" i="18"/>
  <c r="E72" i="18"/>
  <c r="D72" i="18"/>
  <c r="C72" i="18"/>
  <c r="B72" i="18"/>
  <c r="K71" i="18"/>
  <c r="J71" i="18"/>
  <c r="I71" i="18"/>
  <c r="H71" i="18"/>
  <c r="H70" i="18" s="1"/>
  <c r="H75" i="18" s="1"/>
  <c r="H49" i="18" s="1"/>
  <c r="H50" i="18" s="1"/>
  <c r="G71" i="18"/>
  <c r="F71" i="18"/>
  <c r="E71" i="18"/>
  <c r="D71" i="18"/>
  <c r="C71" i="18"/>
  <c r="B71" i="18"/>
  <c r="J74" i="19"/>
  <c r="F74" i="19"/>
  <c r="C74" i="19"/>
  <c r="K73" i="19"/>
  <c r="K74" i="19" s="1"/>
  <c r="J73" i="19"/>
  <c r="I73" i="19"/>
  <c r="I74" i="19" s="1"/>
  <c r="H73" i="19"/>
  <c r="H74" i="19" s="1"/>
  <c r="G73" i="19"/>
  <c r="G74" i="19" s="1"/>
  <c r="F73" i="19"/>
  <c r="E73" i="19"/>
  <c r="E74" i="19" s="1"/>
  <c r="D73" i="19"/>
  <c r="D74" i="19" s="1"/>
  <c r="C73" i="19"/>
  <c r="K72" i="19"/>
  <c r="J72" i="19"/>
  <c r="I72" i="19"/>
  <c r="H72" i="19"/>
  <c r="G72" i="19"/>
  <c r="F72" i="19"/>
  <c r="F70" i="19" s="1"/>
  <c r="F75" i="19" s="1"/>
  <c r="F49" i="19" s="1"/>
  <c r="F50" i="19" s="1"/>
  <c r="E72" i="19"/>
  <c r="E70" i="19" s="1"/>
  <c r="E75" i="19" s="1"/>
  <c r="E49" i="19" s="1"/>
  <c r="E50" i="19" s="1"/>
  <c r="D72" i="19"/>
  <c r="C72" i="19"/>
  <c r="B72" i="19"/>
  <c r="K71" i="19"/>
  <c r="K70" i="19" s="1"/>
  <c r="K75" i="19" s="1"/>
  <c r="K49" i="19" s="1"/>
  <c r="K50" i="19" s="1"/>
  <c r="J71" i="19"/>
  <c r="I71" i="19"/>
  <c r="I70" i="19" s="1"/>
  <c r="I75" i="19" s="1"/>
  <c r="I49" i="19" s="1"/>
  <c r="I50" i="19" s="1"/>
  <c r="H71" i="19"/>
  <c r="H70" i="19" s="1"/>
  <c r="H75" i="19" s="1"/>
  <c r="H49" i="19" s="1"/>
  <c r="H50" i="19" s="1"/>
  <c r="G71" i="19"/>
  <c r="G70" i="19" s="1"/>
  <c r="G75" i="19" s="1"/>
  <c r="G49" i="19" s="1"/>
  <c r="G50" i="19" s="1"/>
  <c r="F71" i="19"/>
  <c r="E71" i="19"/>
  <c r="D71" i="19"/>
  <c r="D70" i="19" s="1"/>
  <c r="D75" i="19" s="1"/>
  <c r="D49" i="19" s="1"/>
  <c r="D50" i="19" s="1"/>
  <c r="C71" i="19"/>
  <c r="C70" i="19" s="1"/>
  <c r="C75" i="19" s="1"/>
  <c r="C49" i="19" s="1"/>
  <c r="C50" i="19" s="1"/>
  <c r="B71" i="19"/>
  <c r="J70" i="19"/>
  <c r="J75" i="19" s="1"/>
  <c r="J49" i="19" s="1"/>
  <c r="J50" i="19" s="1"/>
  <c r="H74" i="20"/>
  <c r="K73" i="20"/>
  <c r="K74" i="20" s="1"/>
  <c r="J73" i="20"/>
  <c r="J74" i="20" s="1"/>
  <c r="I73" i="20"/>
  <c r="I74" i="20" s="1"/>
  <c r="H73" i="20"/>
  <c r="G73" i="20"/>
  <c r="G74" i="20" s="1"/>
  <c r="F73" i="20"/>
  <c r="F74" i="20" s="1"/>
  <c r="E73" i="20"/>
  <c r="E74" i="20" s="1"/>
  <c r="D73" i="20"/>
  <c r="D74" i="20" s="1"/>
  <c r="C73" i="20"/>
  <c r="C74" i="20" s="1"/>
  <c r="K72" i="20"/>
  <c r="J72" i="20"/>
  <c r="J70" i="20" s="1"/>
  <c r="J75" i="20" s="1"/>
  <c r="J49" i="20" s="1"/>
  <c r="J50" i="20" s="1"/>
  <c r="I72" i="20"/>
  <c r="H72" i="20"/>
  <c r="G72" i="20"/>
  <c r="F72" i="20"/>
  <c r="E72" i="20"/>
  <c r="D72" i="20"/>
  <c r="C72" i="20"/>
  <c r="B72" i="20"/>
  <c r="B70" i="20" s="1"/>
  <c r="B75" i="20" s="1"/>
  <c r="B49" i="20" s="1"/>
  <c r="B50" i="20" s="1"/>
  <c r="K71" i="20"/>
  <c r="J71" i="20"/>
  <c r="I71" i="20"/>
  <c r="I70" i="20" s="1"/>
  <c r="I75" i="20" s="1"/>
  <c r="I49" i="20" s="1"/>
  <c r="I50" i="20" s="1"/>
  <c r="H71" i="20"/>
  <c r="G71" i="20"/>
  <c r="G70" i="20" s="1"/>
  <c r="G75" i="20" s="1"/>
  <c r="G49" i="20" s="1"/>
  <c r="G50" i="20" s="1"/>
  <c r="F71" i="20"/>
  <c r="E71" i="20"/>
  <c r="D71" i="20"/>
  <c r="D70" i="20" s="1"/>
  <c r="D75" i="20" s="1"/>
  <c r="D49" i="20" s="1"/>
  <c r="D50" i="20" s="1"/>
  <c r="C71" i="20"/>
  <c r="B71" i="20"/>
  <c r="J74" i="21"/>
  <c r="I74" i="21"/>
  <c r="K73" i="21"/>
  <c r="K74" i="21" s="1"/>
  <c r="J73" i="21"/>
  <c r="I73" i="21"/>
  <c r="H73" i="21"/>
  <c r="H74" i="21" s="1"/>
  <c r="G73" i="21"/>
  <c r="G74" i="21" s="1"/>
  <c r="F73" i="21"/>
  <c r="F74" i="21" s="1"/>
  <c r="E73" i="21"/>
  <c r="E74" i="21" s="1"/>
  <c r="D73" i="21"/>
  <c r="D74" i="21" s="1"/>
  <c r="C73" i="21"/>
  <c r="C74" i="21" s="1"/>
  <c r="B74" i="21" s="1"/>
  <c r="B73" i="21" s="1"/>
  <c r="K72" i="21"/>
  <c r="J72" i="21"/>
  <c r="I72" i="21"/>
  <c r="H72" i="21"/>
  <c r="G72" i="21"/>
  <c r="F72" i="21"/>
  <c r="E72" i="21"/>
  <c r="D72" i="21"/>
  <c r="D70" i="21" s="1"/>
  <c r="D75" i="21" s="1"/>
  <c r="D49" i="21" s="1"/>
  <c r="D50" i="21" s="1"/>
  <c r="C72" i="21"/>
  <c r="B72" i="21"/>
  <c r="K71" i="21"/>
  <c r="K70" i="21" s="1"/>
  <c r="K75" i="21" s="1"/>
  <c r="K49" i="21" s="1"/>
  <c r="K50" i="21" s="1"/>
  <c r="J71" i="21"/>
  <c r="J70" i="21" s="1"/>
  <c r="J75" i="21" s="1"/>
  <c r="J49" i="21" s="1"/>
  <c r="J50" i="21" s="1"/>
  <c r="I71" i="21"/>
  <c r="H71" i="21"/>
  <c r="G71" i="21"/>
  <c r="F71" i="21"/>
  <c r="E71" i="21"/>
  <c r="D71" i="21"/>
  <c r="C71" i="21"/>
  <c r="C70" i="21" s="1"/>
  <c r="C75" i="21" s="1"/>
  <c r="C49" i="21" s="1"/>
  <c r="C50" i="21" s="1"/>
  <c r="B71" i="21"/>
  <c r="B70" i="21" s="1"/>
  <c r="B75" i="21" s="1"/>
  <c r="B49" i="21" s="1"/>
  <c r="B50" i="21" s="1"/>
  <c r="K74" i="22"/>
  <c r="H74" i="22"/>
  <c r="K73" i="22"/>
  <c r="J73" i="22"/>
  <c r="J74" i="22" s="1"/>
  <c r="I73" i="22"/>
  <c r="I74" i="22" s="1"/>
  <c r="H73" i="22"/>
  <c r="G73" i="22"/>
  <c r="G74" i="22" s="1"/>
  <c r="F73" i="22"/>
  <c r="F74" i="22" s="1"/>
  <c r="E73" i="22"/>
  <c r="E74" i="22" s="1"/>
  <c r="D73" i="22"/>
  <c r="D74" i="22" s="1"/>
  <c r="C73" i="22"/>
  <c r="C74" i="22" s="1"/>
  <c r="K72" i="22"/>
  <c r="J72" i="22"/>
  <c r="I72" i="22"/>
  <c r="H72" i="22"/>
  <c r="G72" i="22"/>
  <c r="F72" i="22"/>
  <c r="E72" i="22"/>
  <c r="D72" i="22"/>
  <c r="C72" i="22"/>
  <c r="B72" i="22"/>
  <c r="K71" i="22"/>
  <c r="J71" i="22"/>
  <c r="J70" i="22" s="1"/>
  <c r="J75" i="22" s="1"/>
  <c r="J49" i="22" s="1"/>
  <c r="J50" i="22" s="1"/>
  <c r="I71" i="22"/>
  <c r="H71" i="22"/>
  <c r="G71" i="22"/>
  <c r="F71" i="22"/>
  <c r="E71" i="22"/>
  <c r="D71" i="22"/>
  <c r="C71" i="22"/>
  <c r="B71" i="22"/>
  <c r="J74" i="23"/>
  <c r="I74" i="23"/>
  <c r="K73" i="23"/>
  <c r="K74" i="23" s="1"/>
  <c r="J73" i="23"/>
  <c r="I73" i="23"/>
  <c r="H73" i="23"/>
  <c r="H74" i="23" s="1"/>
  <c r="G73" i="23"/>
  <c r="G74" i="23" s="1"/>
  <c r="F73" i="23"/>
  <c r="F74" i="23" s="1"/>
  <c r="E73" i="23"/>
  <c r="E74" i="23" s="1"/>
  <c r="D73" i="23"/>
  <c r="D74" i="23" s="1"/>
  <c r="C73" i="23"/>
  <c r="C74" i="23" s="1"/>
  <c r="K72" i="23"/>
  <c r="J72" i="23"/>
  <c r="I72" i="23"/>
  <c r="H72" i="23"/>
  <c r="G72" i="23"/>
  <c r="F72" i="23"/>
  <c r="E72" i="23"/>
  <c r="D72" i="23"/>
  <c r="C72" i="23"/>
  <c r="B72" i="23"/>
  <c r="K71" i="23"/>
  <c r="K70" i="23" s="1"/>
  <c r="K75" i="23" s="1"/>
  <c r="K49" i="23" s="1"/>
  <c r="K50" i="23" s="1"/>
  <c r="J71" i="23"/>
  <c r="I71" i="23"/>
  <c r="H71" i="23"/>
  <c r="G71" i="23"/>
  <c r="G70" i="23" s="1"/>
  <c r="G75" i="23" s="1"/>
  <c r="G49" i="23" s="1"/>
  <c r="G50" i="23" s="1"/>
  <c r="F71" i="23"/>
  <c r="E71" i="23"/>
  <c r="D71" i="23"/>
  <c r="D70" i="23" s="1"/>
  <c r="D75" i="23" s="1"/>
  <c r="D49" i="23" s="1"/>
  <c r="D50" i="23" s="1"/>
  <c r="C71" i="23"/>
  <c r="C70" i="23" s="1"/>
  <c r="C75" i="23" s="1"/>
  <c r="C49" i="23" s="1"/>
  <c r="C50" i="23" s="1"/>
  <c r="B71" i="23"/>
  <c r="I74" i="1"/>
  <c r="K73" i="1"/>
  <c r="K74" i="1" s="1"/>
  <c r="J73" i="1"/>
  <c r="J74" i="1" s="1"/>
  <c r="I73" i="1"/>
  <c r="H73" i="1"/>
  <c r="H74" i="1" s="1"/>
  <c r="G73" i="1"/>
  <c r="G74" i="1" s="1"/>
  <c r="F73" i="1"/>
  <c r="F74" i="1" s="1"/>
  <c r="E73" i="1"/>
  <c r="E74" i="1" s="1"/>
  <c r="D73" i="1"/>
  <c r="D74" i="1" s="1"/>
  <c r="C73" i="1"/>
  <c r="C74" i="1" s="1"/>
  <c r="K72" i="1"/>
  <c r="J72" i="1"/>
  <c r="I72" i="1"/>
  <c r="H72" i="1"/>
  <c r="G72" i="1"/>
  <c r="F72" i="1"/>
  <c r="E72" i="1"/>
  <c r="D72" i="1"/>
  <c r="C72" i="1"/>
  <c r="B72" i="1"/>
  <c r="K71" i="1"/>
  <c r="J71" i="1"/>
  <c r="I71" i="1"/>
  <c r="H71" i="1"/>
  <c r="G71" i="1"/>
  <c r="F71" i="1"/>
  <c r="E71" i="1"/>
  <c r="E70" i="1" s="1"/>
  <c r="E75" i="1" s="1"/>
  <c r="E49" i="1" s="1"/>
  <c r="E50" i="1" s="1"/>
  <c r="D71" i="1"/>
  <c r="C71" i="1"/>
  <c r="B71" i="1"/>
  <c r="K32" i="2"/>
  <c r="J32" i="2"/>
  <c r="I32" i="2"/>
  <c r="H32" i="2"/>
  <c r="G32" i="2"/>
  <c r="F32" i="2"/>
  <c r="E32" i="2"/>
  <c r="D32" i="2"/>
  <c r="C32" i="2"/>
  <c r="B32" i="2"/>
  <c r="I19" i="2"/>
  <c r="I22" i="2" s="1"/>
  <c r="I24" i="2" s="1"/>
  <c r="K18" i="2"/>
  <c r="K19" i="2" s="1"/>
  <c r="K22" i="2" s="1"/>
  <c r="K24" i="2" s="1"/>
  <c r="J18" i="2"/>
  <c r="I18" i="2"/>
  <c r="H18" i="2"/>
  <c r="G18" i="2"/>
  <c r="F18" i="2"/>
  <c r="E18" i="2"/>
  <c r="D18" i="2"/>
  <c r="C18" i="2"/>
  <c r="C19" i="2" s="1"/>
  <c r="C22" i="2" s="1"/>
  <c r="C24" i="2" s="1"/>
  <c r="B18" i="2"/>
  <c r="K10" i="2"/>
  <c r="J10" i="2"/>
  <c r="I10" i="2"/>
  <c r="H10" i="2"/>
  <c r="G10" i="2"/>
  <c r="F10" i="2"/>
  <c r="F19" i="2" s="1"/>
  <c r="F22" i="2" s="1"/>
  <c r="F24" i="2" s="1"/>
  <c r="E10" i="2"/>
  <c r="E19" i="2" s="1"/>
  <c r="E22" i="2" s="1"/>
  <c r="E24" i="2" s="1"/>
  <c r="D10" i="2"/>
  <c r="D19" i="2" s="1"/>
  <c r="D22" i="2" s="1"/>
  <c r="D24" i="2" s="1"/>
  <c r="C10" i="2"/>
  <c r="B10" i="2"/>
  <c r="K32" i="3"/>
  <c r="J32" i="3"/>
  <c r="I32" i="3"/>
  <c r="H32" i="3"/>
  <c r="G32" i="3"/>
  <c r="F32" i="3"/>
  <c r="E32" i="3"/>
  <c r="D32" i="3"/>
  <c r="C32" i="3"/>
  <c r="B32" i="3"/>
  <c r="D22" i="3"/>
  <c r="D24" i="3" s="1"/>
  <c r="K18" i="3"/>
  <c r="J18" i="3"/>
  <c r="I18" i="3"/>
  <c r="H18" i="3"/>
  <c r="G18" i="3"/>
  <c r="F18" i="3"/>
  <c r="F19" i="3" s="1"/>
  <c r="F22" i="3" s="1"/>
  <c r="F24" i="3" s="1"/>
  <c r="E18" i="3"/>
  <c r="D18" i="3"/>
  <c r="C18" i="3"/>
  <c r="B18" i="3"/>
  <c r="K10" i="3"/>
  <c r="K19" i="3" s="1"/>
  <c r="K22" i="3" s="1"/>
  <c r="K24" i="3" s="1"/>
  <c r="J10" i="3"/>
  <c r="I10" i="3"/>
  <c r="H10" i="3"/>
  <c r="G10" i="3"/>
  <c r="G19" i="3" s="1"/>
  <c r="G22" i="3" s="1"/>
  <c r="G24" i="3" s="1"/>
  <c r="F10" i="3"/>
  <c r="E10" i="3"/>
  <c r="E19" i="3" s="1"/>
  <c r="E22" i="3" s="1"/>
  <c r="E24" i="3" s="1"/>
  <c r="D10" i="3"/>
  <c r="D19" i="3" s="1"/>
  <c r="C10" i="3"/>
  <c r="C19" i="3" s="1"/>
  <c r="C22" i="3" s="1"/>
  <c r="C24" i="3" s="1"/>
  <c r="B10" i="3"/>
  <c r="K32" i="4"/>
  <c r="J32" i="4"/>
  <c r="I32" i="4"/>
  <c r="H32" i="4"/>
  <c r="G32" i="4"/>
  <c r="F32" i="4"/>
  <c r="E32" i="4"/>
  <c r="D32" i="4"/>
  <c r="C32" i="4"/>
  <c r="B32" i="4"/>
  <c r="B24" i="4"/>
  <c r="K18" i="4"/>
  <c r="K19" i="4" s="1"/>
  <c r="K22" i="4" s="1"/>
  <c r="K24" i="4" s="1"/>
  <c r="J18" i="4"/>
  <c r="I18" i="4"/>
  <c r="H18" i="4"/>
  <c r="H19" i="4" s="1"/>
  <c r="H22" i="4" s="1"/>
  <c r="H24" i="4" s="1"/>
  <c r="G18" i="4"/>
  <c r="F18" i="4"/>
  <c r="E18" i="4"/>
  <c r="D18" i="4"/>
  <c r="C18" i="4"/>
  <c r="C19" i="4" s="1"/>
  <c r="C22" i="4" s="1"/>
  <c r="C24" i="4" s="1"/>
  <c r="B18" i="4"/>
  <c r="K10" i="4"/>
  <c r="J10" i="4"/>
  <c r="J19" i="4" s="1"/>
  <c r="J22" i="4" s="1"/>
  <c r="J24" i="4" s="1"/>
  <c r="I10" i="4"/>
  <c r="I19" i="4" s="1"/>
  <c r="I22" i="4" s="1"/>
  <c r="I24" i="4" s="1"/>
  <c r="H10" i="4"/>
  <c r="G10" i="4"/>
  <c r="G19" i="4" s="1"/>
  <c r="G22" i="4" s="1"/>
  <c r="G24" i="4" s="1"/>
  <c r="F10" i="4"/>
  <c r="F19" i="4" s="1"/>
  <c r="F22" i="4" s="1"/>
  <c r="F24" i="4" s="1"/>
  <c r="E10" i="4"/>
  <c r="E19" i="4" s="1"/>
  <c r="E22" i="4" s="1"/>
  <c r="E24" i="4" s="1"/>
  <c r="D10" i="4"/>
  <c r="C10" i="4"/>
  <c r="B10" i="4"/>
  <c r="B19" i="4" s="1"/>
  <c r="B22" i="4" s="1"/>
  <c r="K49" i="5"/>
  <c r="K50" i="5" s="1"/>
  <c r="I49" i="5"/>
  <c r="I50" i="5" s="1"/>
  <c r="C49" i="5"/>
  <c r="C50" i="5" s="1"/>
  <c r="K32" i="5"/>
  <c r="J32" i="5"/>
  <c r="I32" i="5"/>
  <c r="H32" i="5"/>
  <c r="G32" i="5"/>
  <c r="F32" i="5"/>
  <c r="E32" i="5"/>
  <c r="D32" i="5"/>
  <c r="C32" i="5"/>
  <c r="B32" i="5"/>
  <c r="K18" i="5"/>
  <c r="K19" i="5" s="1"/>
  <c r="K22" i="5" s="1"/>
  <c r="K24" i="5" s="1"/>
  <c r="J18" i="5"/>
  <c r="I18" i="5"/>
  <c r="H18" i="5"/>
  <c r="G18" i="5"/>
  <c r="F18" i="5"/>
  <c r="E18" i="5"/>
  <c r="D18" i="5"/>
  <c r="C18" i="5"/>
  <c r="C19" i="5" s="1"/>
  <c r="C22" i="5" s="1"/>
  <c r="C24" i="5" s="1"/>
  <c r="B18" i="5"/>
  <c r="K10" i="5"/>
  <c r="J10" i="5"/>
  <c r="I10" i="5"/>
  <c r="I19" i="5" s="1"/>
  <c r="I22" i="5" s="1"/>
  <c r="I24" i="5" s="1"/>
  <c r="H10" i="5"/>
  <c r="H19" i="5" s="1"/>
  <c r="H22" i="5" s="1"/>
  <c r="H24" i="5" s="1"/>
  <c r="G10" i="5"/>
  <c r="F10" i="5"/>
  <c r="F19" i="5" s="1"/>
  <c r="F22" i="5" s="1"/>
  <c r="F24" i="5" s="1"/>
  <c r="E10" i="5"/>
  <c r="E19" i="5" s="1"/>
  <c r="E22" i="5" s="1"/>
  <c r="E24" i="5" s="1"/>
  <c r="D10" i="5"/>
  <c r="D19" i="5" s="1"/>
  <c r="D22" i="5" s="1"/>
  <c r="D24" i="5" s="1"/>
  <c r="C10" i="5"/>
  <c r="B10" i="5"/>
  <c r="K49" i="6"/>
  <c r="K50" i="6" s="1"/>
  <c r="C49" i="6"/>
  <c r="C50" i="6" s="1"/>
  <c r="K32" i="6"/>
  <c r="J32" i="6"/>
  <c r="I32" i="6"/>
  <c r="H32" i="6"/>
  <c r="G32" i="6"/>
  <c r="F32" i="6"/>
  <c r="E32" i="6"/>
  <c r="D32" i="6"/>
  <c r="C32" i="6"/>
  <c r="B32" i="6"/>
  <c r="B24" i="6"/>
  <c r="K18" i="6"/>
  <c r="J18" i="6"/>
  <c r="I18" i="6"/>
  <c r="H18" i="6"/>
  <c r="G18" i="6"/>
  <c r="F18" i="6"/>
  <c r="E18" i="6"/>
  <c r="D18" i="6"/>
  <c r="C18" i="6"/>
  <c r="B18" i="6"/>
  <c r="K10" i="6"/>
  <c r="J10" i="6"/>
  <c r="J19" i="6" s="1"/>
  <c r="J22" i="6" s="1"/>
  <c r="J24" i="6" s="1"/>
  <c r="I10" i="6"/>
  <c r="I19" i="6" s="1"/>
  <c r="I22" i="6" s="1"/>
  <c r="I24" i="6" s="1"/>
  <c r="H10" i="6"/>
  <c r="G10" i="6"/>
  <c r="F10" i="6"/>
  <c r="F19" i="6" s="1"/>
  <c r="F22" i="6" s="1"/>
  <c r="F24" i="6" s="1"/>
  <c r="E10" i="6"/>
  <c r="E19" i="6" s="1"/>
  <c r="E22" i="6" s="1"/>
  <c r="E24" i="6" s="1"/>
  <c r="D10" i="6"/>
  <c r="C10" i="6"/>
  <c r="B10" i="6"/>
  <c r="B19" i="6" s="1"/>
  <c r="B22" i="6" s="1"/>
  <c r="K49" i="7"/>
  <c r="K50" i="7" s="1"/>
  <c r="K32" i="7"/>
  <c r="J32" i="7"/>
  <c r="I32" i="7"/>
  <c r="H32" i="7"/>
  <c r="G32" i="7"/>
  <c r="F32" i="7"/>
  <c r="E32" i="7"/>
  <c r="D32" i="7"/>
  <c r="C32" i="7"/>
  <c r="B32" i="7"/>
  <c r="F19" i="7"/>
  <c r="F22" i="7" s="1"/>
  <c r="F24" i="7" s="1"/>
  <c r="K18" i="7"/>
  <c r="J18" i="7"/>
  <c r="I18" i="7"/>
  <c r="H18" i="7"/>
  <c r="G18" i="7"/>
  <c r="F18" i="7"/>
  <c r="E18" i="7"/>
  <c r="D18" i="7"/>
  <c r="C18" i="7"/>
  <c r="B18" i="7"/>
  <c r="K10" i="7"/>
  <c r="J10" i="7"/>
  <c r="I10" i="7"/>
  <c r="H10" i="7"/>
  <c r="G10" i="7"/>
  <c r="G19" i="7" s="1"/>
  <c r="G22" i="7" s="1"/>
  <c r="G24" i="7" s="1"/>
  <c r="F10" i="7"/>
  <c r="E10" i="7"/>
  <c r="E19" i="7" s="1"/>
  <c r="E22" i="7" s="1"/>
  <c r="E24" i="7" s="1"/>
  <c r="D10" i="7"/>
  <c r="D19" i="7" s="1"/>
  <c r="D22" i="7" s="1"/>
  <c r="D24" i="7" s="1"/>
  <c r="C10" i="7"/>
  <c r="B10" i="7"/>
  <c r="K32" i="8"/>
  <c r="J32" i="8"/>
  <c r="I32" i="8"/>
  <c r="H32" i="8"/>
  <c r="G32" i="8"/>
  <c r="F32" i="8"/>
  <c r="E32" i="8"/>
  <c r="D32" i="8"/>
  <c r="C32" i="8"/>
  <c r="B32" i="8"/>
  <c r="B24" i="8"/>
  <c r="K18" i="8"/>
  <c r="J18" i="8"/>
  <c r="I18" i="8"/>
  <c r="H18" i="8"/>
  <c r="G18" i="8"/>
  <c r="F18" i="8"/>
  <c r="E18" i="8"/>
  <c r="D18" i="8"/>
  <c r="C18" i="8"/>
  <c r="B18" i="8"/>
  <c r="K10" i="8"/>
  <c r="J10" i="8"/>
  <c r="J19" i="8" s="1"/>
  <c r="J22" i="8" s="1"/>
  <c r="J24" i="8" s="1"/>
  <c r="I10" i="8"/>
  <c r="H10" i="8"/>
  <c r="H19" i="8" s="1"/>
  <c r="H22" i="8" s="1"/>
  <c r="H24" i="8" s="1"/>
  <c r="G10" i="8"/>
  <c r="G19" i="8" s="1"/>
  <c r="G22" i="8" s="1"/>
  <c r="G24" i="8" s="1"/>
  <c r="F10" i="8"/>
  <c r="F19" i="8" s="1"/>
  <c r="F22" i="8" s="1"/>
  <c r="F24" i="8" s="1"/>
  <c r="E10" i="8"/>
  <c r="D10" i="8"/>
  <c r="C10" i="8"/>
  <c r="B10" i="8"/>
  <c r="B19" i="8" s="1"/>
  <c r="B22" i="8" s="1"/>
  <c r="C49" i="9"/>
  <c r="C50" i="9" s="1"/>
  <c r="K32" i="9"/>
  <c r="J32" i="9"/>
  <c r="I32" i="9"/>
  <c r="H32" i="9"/>
  <c r="G32" i="9"/>
  <c r="F32" i="9"/>
  <c r="E32" i="9"/>
  <c r="D32" i="9"/>
  <c r="C32" i="9"/>
  <c r="B32" i="9"/>
  <c r="F19" i="9"/>
  <c r="F22" i="9" s="1"/>
  <c r="F24" i="9" s="1"/>
  <c r="K18" i="9"/>
  <c r="K19" i="9" s="1"/>
  <c r="K22" i="9" s="1"/>
  <c r="K24" i="9" s="1"/>
  <c r="J18" i="9"/>
  <c r="I18" i="9"/>
  <c r="H18" i="9"/>
  <c r="G18" i="9"/>
  <c r="F18" i="9"/>
  <c r="E18" i="9"/>
  <c r="D18" i="9"/>
  <c r="C18" i="9"/>
  <c r="C19" i="9" s="1"/>
  <c r="C22" i="9" s="1"/>
  <c r="C24" i="9" s="1"/>
  <c r="B18" i="9"/>
  <c r="K10" i="9"/>
  <c r="J10" i="9"/>
  <c r="I10" i="9"/>
  <c r="I19" i="9" s="1"/>
  <c r="I22" i="9" s="1"/>
  <c r="I24" i="9" s="1"/>
  <c r="H10" i="9"/>
  <c r="H19" i="9" s="1"/>
  <c r="H22" i="9" s="1"/>
  <c r="H24" i="9" s="1"/>
  <c r="G10" i="9"/>
  <c r="F10" i="9"/>
  <c r="E10" i="9"/>
  <c r="E19" i="9" s="1"/>
  <c r="E22" i="9" s="1"/>
  <c r="E24" i="9" s="1"/>
  <c r="D10" i="9"/>
  <c r="D19" i="9" s="1"/>
  <c r="D22" i="9" s="1"/>
  <c r="D24" i="9" s="1"/>
  <c r="C10" i="9"/>
  <c r="B10" i="9"/>
  <c r="K32" i="10"/>
  <c r="J32" i="10"/>
  <c r="I32" i="10"/>
  <c r="H32" i="10"/>
  <c r="G32" i="10"/>
  <c r="F32" i="10"/>
  <c r="E32" i="10"/>
  <c r="D32" i="10"/>
  <c r="C32" i="10"/>
  <c r="B32" i="10"/>
  <c r="H19" i="10"/>
  <c r="H22" i="10" s="1"/>
  <c r="H24" i="10" s="1"/>
  <c r="E19" i="10"/>
  <c r="E22" i="10" s="1"/>
  <c r="E24" i="10" s="1"/>
  <c r="K18" i="10"/>
  <c r="J18" i="10"/>
  <c r="I18" i="10"/>
  <c r="H18" i="10"/>
  <c r="G18" i="10"/>
  <c r="F18" i="10"/>
  <c r="E18" i="10"/>
  <c r="D18" i="10"/>
  <c r="C18" i="10"/>
  <c r="B18" i="10"/>
  <c r="K10" i="10"/>
  <c r="J10" i="10"/>
  <c r="J19" i="10" s="1"/>
  <c r="J22" i="10" s="1"/>
  <c r="J24" i="10" s="1"/>
  <c r="I10" i="10"/>
  <c r="H10" i="10"/>
  <c r="G10" i="10"/>
  <c r="F10" i="10"/>
  <c r="F19" i="10" s="1"/>
  <c r="F22" i="10" s="1"/>
  <c r="F24" i="10" s="1"/>
  <c r="E10" i="10"/>
  <c r="D10" i="10"/>
  <c r="C10" i="10"/>
  <c r="B10" i="10"/>
  <c r="B19" i="10" s="1"/>
  <c r="B22" i="10" s="1"/>
  <c r="B24" i="10" s="1"/>
  <c r="K32" i="11"/>
  <c r="J32" i="11"/>
  <c r="I32" i="11"/>
  <c r="H32" i="11"/>
  <c r="G32" i="11"/>
  <c r="F32" i="11"/>
  <c r="E32" i="11"/>
  <c r="D32" i="11"/>
  <c r="C32" i="11"/>
  <c r="B32" i="11"/>
  <c r="K19" i="11"/>
  <c r="K22" i="11" s="1"/>
  <c r="K24" i="11" s="1"/>
  <c r="I19" i="11"/>
  <c r="I22" i="11" s="1"/>
  <c r="I24" i="11" s="1"/>
  <c r="K18" i="11"/>
  <c r="J18" i="11"/>
  <c r="I18" i="11"/>
  <c r="H18" i="11"/>
  <c r="G18" i="11"/>
  <c r="F18" i="11"/>
  <c r="E18" i="11"/>
  <c r="D18" i="11"/>
  <c r="C18" i="11"/>
  <c r="B18" i="11"/>
  <c r="K10" i="11"/>
  <c r="J10" i="11"/>
  <c r="I10" i="11"/>
  <c r="H10" i="11"/>
  <c r="H19" i="11" s="1"/>
  <c r="H22" i="11" s="1"/>
  <c r="H24" i="11" s="1"/>
  <c r="G10" i="11"/>
  <c r="G19" i="11" s="1"/>
  <c r="G22" i="11" s="1"/>
  <c r="G24" i="11" s="1"/>
  <c r="F10" i="11"/>
  <c r="F19" i="11" s="1"/>
  <c r="F22" i="11" s="1"/>
  <c r="F24" i="11" s="1"/>
  <c r="E10" i="11"/>
  <c r="D10" i="11"/>
  <c r="C10" i="11"/>
  <c r="B10" i="11"/>
  <c r="K32" i="12"/>
  <c r="J32" i="12"/>
  <c r="I32" i="12"/>
  <c r="H32" i="12"/>
  <c r="G32" i="12"/>
  <c r="F32" i="12"/>
  <c r="E32" i="12"/>
  <c r="D32" i="12"/>
  <c r="C32" i="12"/>
  <c r="B32" i="12"/>
  <c r="K18" i="12"/>
  <c r="J18" i="12"/>
  <c r="I18" i="12"/>
  <c r="H18" i="12"/>
  <c r="G18" i="12"/>
  <c r="F18" i="12"/>
  <c r="E18" i="12"/>
  <c r="D18" i="12"/>
  <c r="C18" i="12"/>
  <c r="B18" i="12"/>
  <c r="K10" i="12"/>
  <c r="J10" i="12"/>
  <c r="J19" i="12" s="1"/>
  <c r="J22" i="12" s="1"/>
  <c r="J24" i="12" s="1"/>
  <c r="I10" i="12"/>
  <c r="I19" i="12" s="1"/>
  <c r="I22" i="12" s="1"/>
  <c r="I24" i="12" s="1"/>
  <c r="H10" i="12"/>
  <c r="G10" i="12"/>
  <c r="F10" i="12"/>
  <c r="E10" i="12"/>
  <c r="D10" i="12"/>
  <c r="D19" i="12" s="1"/>
  <c r="D22" i="12" s="1"/>
  <c r="D24" i="12" s="1"/>
  <c r="C10" i="12"/>
  <c r="C19" i="12" s="1"/>
  <c r="C22" i="12" s="1"/>
  <c r="C24" i="12" s="1"/>
  <c r="B10" i="12"/>
  <c r="B19" i="12" s="1"/>
  <c r="B22" i="12" s="1"/>
  <c r="B24" i="12" s="1"/>
  <c r="G49" i="13"/>
  <c r="G50" i="13" s="1"/>
  <c r="K32" i="13"/>
  <c r="J32" i="13"/>
  <c r="I32" i="13"/>
  <c r="H32" i="13"/>
  <c r="G32" i="13"/>
  <c r="F32" i="13"/>
  <c r="E32" i="13"/>
  <c r="D32" i="13"/>
  <c r="C32" i="13"/>
  <c r="B32" i="13"/>
  <c r="K18" i="13"/>
  <c r="K19" i="13" s="1"/>
  <c r="K22" i="13" s="1"/>
  <c r="K24" i="13" s="1"/>
  <c r="J18" i="13"/>
  <c r="I18" i="13"/>
  <c r="H18" i="13"/>
  <c r="G18" i="13"/>
  <c r="F18" i="13"/>
  <c r="E18" i="13"/>
  <c r="D18" i="13"/>
  <c r="C18" i="13"/>
  <c r="C19" i="13" s="1"/>
  <c r="C22" i="13" s="1"/>
  <c r="C24" i="13" s="1"/>
  <c r="B18" i="13"/>
  <c r="K10" i="13"/>
  <c r="J10" i="13"/>
  <c r="I10" i="13"/>
  <c r="I19" i="13" s="1"/>
  <c r="I22" i="13" s="1"/>
  <c r="I24" i="13" s="1"/>
  <c r="H10" i="13"/>
  <c r="G10" i="13"/>
  <c r="F10" i="13"/>
  <c r="F19" i="13" s="1"/>
  <c r="F22" i="13" s="1"/>
  <c r="F24" i="13" s="1"/>
  <c r="E10" i="13"/>
  <c r="E19" i="13" s="1"/>
  <c r="E22" i="13" s="1"/>
  <c r="E24" i="13" s="1"/>
  <c r="D10" i="13"/>
  <c r="D19" i="13" s="1"/>
  <c r="D22" i="13" s="1"/>
  <c r="D24" i="13" s="1"/>
  <c r="C10" i="13"/>
  <c r="B10" i="13"/>
  <c r="B49" i="14"/>
  <c r="B50" i="14" s="1"/>
  <c r="K32" i="14"/>
  <c r="J32" i="14"/>
  <c r="I32" i="14"/>
  <c r="H32" i="14"/>
  <c r="G32" i="14"/>
  <c r="F32" i="14"/>
  <c r="E32" i="14"/>
  <c r="D32" i="14"/>
  <c r="C32" i="14"/>
  <c r="B32" i="14"/>
  <c r="K18" i="14"/>
  <c r="J18" i="14"/>
  <c r="J19" i="14" s="1"/>
  <c r="J22" i="14" s="1"/>
  <c r="J24" i="14" s="1"/>
  <c r="I18" i="14"/>
  <c r="H18" i="14"/>
  <c r="G18" i="14"/>
  <c r="F18" i="14"/>
  <c r="E18" i="14"/>
  <c r="D18" i="14"/>
  <c r="C18" i="14"/>
  <c r="B18" i="14"/>
  <c r="K10" i="14"/>
  <c r="J10" i="14"/>
  <c r="I10" i="14"/>
  <c r="H10" i="14"/>
  <c r="H19" i="14" s="1"/>
  <c r="H22" i="14" s="1"/>
  <c r="H24" i="14" s="1"/>
  <c r="G10" i="14"/>
  <c r="G19" i="14" s="1"/>
  <c r="G22" i="14" s="1"/>
  <c r="G24" i="14" s="1"/>
  <c r="F10" i="14"/>
  <c r="E10" i="14"/>
  <c r="E19" i="14" s="1"/>
  <c r="E22" i="14" s="1"/>
  <c r="E24" i="14" s="1"/>
  <c r="D10" i="14"/>
  <c r="C10" i="14"/>
  <c r="B10" i="14"/>
  <c r="K32" i="15"/>
  <c r="J32" i="15"/>
  <c r="I32" i="15"/>
  <c r="H32" i="15"/>
  <c r="G32" i="15"/>
  <c r="F32" i="15"/>
  <c r="E32" i="15"/>
  <c r="D32" i="15"/>
  <c r="C32" i="15"/>
  <c r="B32" i="15"/>
  <c r="K18" i="15"/>
  <c r="K19" i="15" s="1"/>
  <c r="K22" i="15" s="1"/>
  <c r="K24" i="15" s="1"/>
  <c r="J18" i="15"/>
  <c r="I18" i="15"/>
  <c r="H18" i="15"/>
  <c r="G18" i="15"/>
  <c r="F18" i="15"/>
  <c r="E18" i="15"/>
  <c r="D18" i="15"/>
  <c r="C18" i="15"/>
  <c r="C19" i="15" s="1"/>
  <c r="C22" i="15" s="1"/>
  <c r="C24" i="15" s="1"/>
  <c r="B18" i="15"/>
  <c r="K10" i="15"/>
  <c r="J10" i="15"/>
  <c r="I10" i="15"/>
  <c r="I19" i="15" s="1"/>
  <c r="I22" i="15" s="1"/>
  <c r="I24" i="15" s="1"/>
  <c r="H10" i="15"/>
  <c r="H19" i="15" s="1"/>
  <c r="H22" i="15" s="1"/>
  <c r="H24" i="15" s="1"/>
  <c r="G10" i="15"/>
  <c r="F10" i="15"/>
  <c r="E10" i="15"/>
  <c r="E19" i="15" s="1"/>
  <c r="E22" i="15" s="1"/>
  <c r="E24" i="15" s="1"/>
  <c r="D10" i="15"/>
  <c r="D19" i="15" s="1"/>
  <c r="D22" i="15" s="1"/>
  <c r="D24" i="15" s="1"/>
  <c r="C10" i="15"/>
  <c r="B10" i="15"/>
  <c r="K32" i="16"/>
  <c r="J32" i="16"/>
  <c r="I32" i="16"/>
  <c r="H32" i="16"/>
  <c r="G32" i="16"/>
  <c r="F32" i="16"/>
  <c r="E32" i="16"/>
  <c r="D32" i="16"/>
  <c r="C32" i="16"/>
  <c r="B32" i="16"/>
  <c r="I19" i="16"/>
  <c r="I22" i="16" s="1"/>
  <c r="I24" i="16" s="1"/>
  <c r="K18" i="16"/>
  <c r="J18" i="16"/>
  <c r="J19" i="16" s="1"/>
  <c r="J22" i="16" s="1"/>
  <c r="J24" i="16" s="1"/>
  <c r="I18" i="16"/>
  <c r="H18" i="16"/>
  <c r="G18" i="16"/>
  <c r="F18" i="16"/>
  <c r="E18" i="16"/>
  <c r="D18" i="16"/>
  <c r="C18" i="16"/>
  <c r="B18" i="16"/>
  <c r="B19" i="16" s="1"/>
  <c r="B22" i="16" s="1"/>
  <c r="B24" i="16" s="1"/>
  <c r="K10" i="16"/>
  <c r="J10" i="16"/>
  <c r="I10" i="16"/>
  <c r="H10" i="16"/>
  <c r="H19" i="16" s="1"/>
  <c r="H22" i="16" s="1"/>
  <c r="H24" i="16" s="1"/>
  <c r="G10" i="16"/>
  <c r="G19" i="16" s="1"/>
  <c r="G22" i="16" s="1"/>
  <c r="G24" i="16" s="1"/>
  <c r="F10" i="16"/>
  <c r="E10" i="16"/>
  <c r="D10" i="16"/>
  <c r="D19" i="16" s="1"/>
  <c r="D22" i="16" s="1"/>
  <c r="D24" i="16" s="1"/>
  <c r="C10" i="16"/>
  <c r="B10" i="16"/>
  <c r="K32" i="17"/>
  <c r="J32" i="17"/>
  <c r="I32" i="17"/>
  <c r="H32" i="17"/>
  <c r="G32" i="17"/>
  <c r="F32" i="17"/>
  <c r="E32" i="17"/>
  <c r="D32" i="17"/>
  <c r="C32" i="17"/>
  <c r="B32" i="17"/>
  <c r="K19" i="17"/>
  <c r="K22" i="17" s="1"/>
  <c r="K24" i="17" s="1"/>
  <c r="C19" i="17"/>
  <c r="C22" i="17" s="1"/>
  <c r="C24" i="17" s="1"/>
  <c r="K18" i="17"/>
  <c r="J18" i="17"/>
  <c r="I18" i="17"/>
  <c r="H18" i="17"/>
  <c r="G18" i="17"/>
  <c r="F18" i="17"/>
  <c r="E18" i="17"/>
  <c r="E19" i="17" s="1"/>
  <c r="E22" i="17" s="1"/>
  <c r="E24" i="17" s="1"/>
  <c r="D18" i="17"/>
  <c r="C18" i="17"/>
  <c r="B18" i="17"/>
  <c r="K10" i="17"/>
  <c r="J10" i="17"/>
  <c r="J19" i="17" s="1"/>
  <c r="J22" i="17" s="1"/>
  <c r="J24" i="17" s="1"/>
  <c r="I10" i="17"/>
  <c r="I19" i="17" s="1"/>
  <c r="I22" i="17" s="1"/>
  <c r="I24" i="17" s="1"/>
  <c r="H10" i="17"/>
  <c r="H19" i="17" s="1"/>
  <c r="H22" i="17" s="1"/>
  <c r="H24" i="17" s="1"/>
  <c r="G10" i="17"/>
  <c r="G19" i="17" s="1"/>
  <c r="G22" i="17" s="1"/>
  <c r="G24" i="17" s="1"/>
  <c r="F10" i="17"/>
  <c r="E10" i="17"/>
  <c r="D10" i="17"/>
  <c r="D19" i="17" s="1"/>
  <c r="D22" i="17" s="1"/>
  <c r="D24" i="17" s="1"/>
  <c r="C10" i="17"/>
  <c r="B10" i="17"/>
  <c r="B19" i="17" s="1"/>
  <c r="B22" i="17" s="1"/>
  <c r="B24" i="17" s="1"/>
  <c r="K32" i="18"/>
  <c r="J32" i="18"/>
  <c r="I32" i="18"/>
  <c r="H32" i="18"/>
  <c r="G32" i="18"/>
  <c r="F32" i="18"/>
  <c r="E32" i="18"/>
  <c r="D32" i="18"/>
  <c r="C32" i="18"/>
  <c r="B32" i="18"/>
  <c r="E19" i="18"/>
  <c r="E22" i="18" s="1"/>
  <c r="E24" i="18" s="1"/>
  <c r="K18" i="18"/>
  <c r="J18" i="18"/>
  <c r="I18" i="18"/>
  <c r="H18" i="18"/>
  <c r="G18" i="18"/>
  <c r="F18" i="18"/>
  <c r="E18" i="18"/>
  <c r="D18" i="18"/>
  <c r="C18" i="18"/>
  <c r="B18" i="18"/>
  <c r="K10" i="18"/>
  <c r="J10" i="18"/>
  <c r="I10" i="18"/>
  <c r="I19" i="18" s="1"/>
  <c r="I22" i="18" s="1"/>
  <c r="I24" i="18" s="1"/>
  <c r="H10" i="18"/>
  <c r="G10" i="18"/>
  <c r="F10" i="18"/>
  <c r="F19" i="18" s="1"/>
  <c r="F22" i="18" s="1"/>
  <c r="F24" i="18" s="1"/>
  <c r="E10" i="18"/>
  <c r="D10" i="18"/>
  <c r="C10" i="18"/>
  <c r="B10" i="18"/>
  <c r="K32" i="19"/>
  <c r="J32" i="19"/>
  <c r="I32" i="19"/>
  <c r="H32" i="19"/>
  <c r="G32" i="19"/>
  <c r="F32" i="19"/>
  <c r="E32" i="19"/>
  <c r="D32" i="19"/>
  <c r="C32" i="19"/>
  <c r="B32" i="19"/>
  <c r="K18" i="19"/>
  <c r="J18" i="19"/>
  <c r="I18" i="19"/>
  <c r="H18" i="19"/>
  <c r="G18" i="19"/>
  <c r="F18" i="19"/>
  <c r="E18" i="19"/>
  <c r="E19" i="19" s="1"/>
  <c r="E22" i="19" s="1"/>
  <c r="E24" i="19" s="1"/>
  <c r="D18" i="19"/>
  <c r="D19" i="19" s="1"/>
  <c r="D22" i="19" s="1"/>
  <c r="D24" i="19" s="1"/>
  <c r="C18" i="19"/>
  <c r="B18" i="19"/>
  <c r="K10" i="19"/>
  <c r="K19" i="19" s="1"/>
  <c r="K22" i="19" s="1"/>
  <c r="K24" i="19" s="1"/>
  <c r="J10" i="19"/>
  <c r="I10" i="19"/>
  <c r="I19" i="19" s="1"/>
  <c r="I22" i="19" s="1"/>
  <c r="I24" i="19" s="1"/>
  <c r="H10" i="19"/>
  <c r="H19" i="19" s="1"/>
  <c r="H22" i="19" s="1"/>
  <c r="H24" i="19" s="1"/>
  <c r="G10" i="19"/>
  <c r="F10" i="19"/>
  <c r="F19" i="19" s="1"/>
  <c r="F22" i="19" s="1"/>
  <c r="F24" i="19" s="1"/>
  <c r="E10" i="19"/>
  <c r="D10" i="19"/>
  <c r="C10" i="19"/>
  <c r="C19" i="19" s="1"/>
  <c r="C22" i="19" s="1"/>
  <c r="C24" i="19" s="1"/>
  <c r="B10" i="19"/>
  <c r="K32" i="20"/>
  <c r="J32" i="20"/>
  <c r="I32" i="20"/>
  <c r="H32" i="20"/>
  <c r="G32" i="20"/>
  <c r="F32" i="20"/>
  <c r="E32" i="20"/>
  <c r="D32" i="20"/>
  <c r="C32" i="20"/>
  <c r="B32" i="20"/>
  <c r="K18" i="20"/>
  <c r="J18" i="20"/>
  <c r="I18" i="20"/>
  <c r="H18" i="20"/>
  <c r="G18" i="20"/>
  <c r="F18" i="20"/>
  <c r="E18" i="20"/>
  <c r="D18" i="20"/>
  <c r="D19" i="20" s="1"/>
  <c r="D22" i="20" s="1"/>
  <c r="D24" i="20" s="1"/>
  <c r="C18" i="20"/>
  <c r="B18" i="20"/>
  <c r="K10" i="20"/>
  <c r="J10" i="20"/>
  <c r="J19" i="20" s="1"/>
  <c r="J22" i="20" s="1"/>
  <c r="J24" i="20" s="1"/>
  <c r="I10" i="20"/>
  <c r="H10" i="20"/>
  <c r="H19" i="20" s="1"/>
  <c r="H22" i="20" s="1"/>
  <c r="H24" i="20" s="1"/>
  <c r="G10" i="20"/>
  <c r="F10" i="20"/>
  <c r="F19" i="20" s="1"/>
  <c r="F22" i="20" s="1"/>
  <c r="F24" i="20" s="1"/>
  <c r="E10" i="20"/>
  <c r="E19" i="20" s="1"/>
  <c r="E22" i="20" s="1"/>
  <c r="E24" i="20" s="1"/>
  <c r="D10" i="20"/>
  <c r="C10" i="20"/>
  <c r="B10" i="20"/>
  <c r="B19" i="20" s="1"/>
  <c r="B22" i="20" s="1"/>
  <c r="B24" i="20" s="1"/>
  <c r="K32" i="21"/>
  <c r="J32" i="21"/>
  <c r="I32" i="21"/>
  <c r="H32" i="21"/>
  <c r="G32" i="21"/>
  <c r="F32" i="21"/>
  <c r="E32" i="21"/>
  <c r="D32" i="21"/>
  <c r="C32" i="21"/>
  <c r="B32" i="21"/>
  <c r="K18" i="21"/>
  <c r="J18" i="21"/>
  <c r="I18" i="21"/>
  <c r="H18" i="21"/>
  <c r="G18" i="21"/>
  <c r="F18" i="21"/>
  <c r="E18" i="21"/>
  <c r="D18" i="21"/>
  <c r="C18" i="21"/>
  <c r="B18" i="21"/>
  <c r="K10" i="21"/>
  <c r="J10" i="21"/>
  <c r="I10" i="21"/>
  <c r="I19" i="21" s="1"/>
  <c r="I22" i="21" s="1"/>
  <c r="I24" i="21" s="1"/>
  <c r="H10" i="21"/>
  <c r="G10" i="21"/>
  <c r="F10" i="21"/>
  <c r="F19" i="21" s="1"/>
  <c r="F22" i="21" s="1"/>
  <c r="F24" i="21" s="1"/>
  <c r="E10" i="21"/>
  <c r="E19" i="21" s="1"/>
  <c r="E22" i="21" s="1"/>
  <c r="E24" i="21" s="1"/>
  <c r="D10" i="21"/>
  <c r="D19" i="21" s="1"/>
  <c r="D22" i="21" s="1"/>
  <c r="D24" i="21" s="1"/>
  <c r="C10" i="21"/>
  <c r="B10" i="21"/>
  <c r="K32" i="22"/>
  <c r="J32" i="22"/>
  <c r="I32" i="22"/>
  <c r="H32" i="22"/>
  <c r="G32" i="22"/>
  <c r="F32" i="22"/>
  <c r="E32" i="22"/>
  <c r="D32" i="22"/>
  <c r="C32" i="22"/>
  <c r="B32" i="22"/>
  <c r="K18" i="22"/>
  <c r="J18" i="22"/>
  <c r="I18" i="22"/>
  <c r="H18" i="22"/>
  <c r="G18" i="22"/>
  <c r="G19" i="22" s="1"/>
  <c r="G22" i="22" s="1"/>
  <c r="G24" i="22" s="1"/>
  <c r="F18" i="22"/>
  <c r="E18" i="22"/>
  <c r="D18" i="22"/>
  <c r="C18" i="22"/>
  <c r="B18" i="22"/>
  <c r="K10" i="22"/>
  <c r="J10" i="22"/>
  <c r="I10" i="22"/>
  <c r="H10" i="22"/>
  <c r="H19" i="22" s="1"/>
  <c r="H22" i="22" s="1"/>
  <c r="H24" i="22" s="1"/>
  <c r="G10" i="22"/>
  <c r="F10" i="22"/>
  <c r="F19" i="22" s="1"/>
  <c r="F22" i="22" s="1"/>
  <c r="F24" i="22" s="1"/>
  <c r="E10" i="22"/>
  <c r="E19" i="22" s="1"/>
  <c r="E22" i="22" s="1"/>
  <c r="E24" i="22" s="1"/>
  <c r="D10" i="22"/>
  <c r="D19" i="22" s="1"/>
  <c r="D22" i="22" s="1"/>
  <c r="D24" i="22" s="1"/>
  <c r="C10" i="22"/>
  <c r="B10" i="22"/>
  <c r="K32" i="23"/>
  <c r="J32" i="23"/>
  <c r="I32" i="23"/>
  <c r="H32" i="23"/>
  <c r="G32" i="23"/>
  <c r="F32" i="23"/>
  <c r="E32" i="23"/>
  <c r="D32" i="23"/>
  <c r="C32" i="23"/>
  <c r="B32" i="23"/>
  <c r="K18" i="23"/>
  <c r="J18" i="23"/>
  <c r="I18" i="23"/>
  <c r="H18" i="23"/>
  <c r="G18" i="23"/>
  <c r="F18" i="23"/>
  <c r="F19" i="23" s="1"/>
  <c r="F22" i="23" s="1"/>
  <c r="F24" i="23" s="1"/>
  <c r="E18" i="23"/>
  <c r="D18" i="23"/>
  <c r="C18" i="23"/>
  <c r="B18" i="23"/>
  <c r="K10" i="23"/>
  <c r="K19" i="23" s="1"/>
  <c r="K22" i="23" s="1"/>
  <c r="K24" i="23" s="1"/>
  <c r="J10" i="23"/>
  <c r="J19" i="23" s="1"/>
  <c r="J22" i="23" s="1"/>
  <c r="J24" i="23" s="1"/>
  <c r="I10" i="23"/>
  <c r="H10" i="23"/>
  <c r="G10" i="23"/>
  <c r="F10" i="23"/>
  <c r="E10" i="23"/>
  <c r="E19" i="23" s="1"/>
  <c r="E22" i="23" s="1"/>
  <c r="E24" i="23" s="1"/>
  <c r="D10" i="23"/>
  <c r="D19" i="23" s="1"/>
  <c r="D22" i="23" s="1"/>
  <c r="D24" i="23" s="1"/>
  <c r="C10" i="23"/>
  <c r="C19" i="23" s="1"/>
  <c r="C22" i="23" s="1"/>
  <c r="C24" i="23" s="1"/>
  <c r="B10" i="23"/>
  <c r="B19" i="23" s="1"/>
  <c r="B22" i="23" s="1"/>
  <c r="B24" i="23" s="1"/>
  <c r="K32" i="1"/>
  <c r="J32" i="1"/>
  <c r="I32" i="1"/>
  <c r="H32" i="1"/>
  <c r="G32" i="1"/>
  <c r="F32" i="1"/>
  <c r="E32" i="1"/>
  <c r="D32" i="1"/>
  <c r="C32" i="1"/>
  <c r="B32" i="1"/>
  <c r="K18" i="1"/>
  <c r="J18" i="1"/>
  <c r="I18" i="1"/>
  <c r="H18" i="1"/>
  <c r="G18" i="1"/>
  <c r="G19" i="1" s="1"/>
  <c r="G22" i="1" s="1"/>
  <c r="G24" i="1" s="1"/>
  <c r="F18" i="1"/>
  <c r="E18" i="1"/>
  <c r="D18" i="1"/>
  <c r="C18" i="1"/>
  <c r="B18" i="1"/>
  <c r="K10" i="1"/>
  <c r="K19" i="1" s="1"/>
  <c r="K22" i="1" s="1"/>
  <c r="K24" i="1" s="1"/>
  <c r="J10" i="1"/>
  <c r="J19" i="1" s="1"/>
  <c r="J22" i="1" s="1"/>
  <c r="J24" i="1" s="1"/>
  <c r="I10" i="1"/>
  <c r="I19" i="1" s="1"/>
  <c r="I22" i="1" s="1"/>
  <c r="I24" i="1" s="1"/>
  <c r="H10" i="1"/>
  <c r="G10" i="1"/>
  <c r="F10" i="1"/>
  <c r="E10" i="1"/>
  <c r="D10" i="1"/>
  <c r="D19" i="1" s="1"/>
  <c r="D22" i="1" s="1"/>
  <c r="D24" i="1" s="1"/>
  <c r="C10" i="1"/>
  <c r="C19" i="1" s="1"/>
  <c r="C22" i="1" s="1"/>
  <c r="C24" i="1" s="1"/>
  <c r="B10" i="1"/>
  <c r="B19" i="1" s="1"/>
  <c r="B22" i="1" s="1"/>
  <c r="B24" i="1" s="1"/>
  <c r="C19" i="22" l="1"/>
  <c r="C22" i="22" s="1"/>
  <c r="C24" i="22" s="1"/>
  <c r="K19" i="22"/>
  <c r="K22" i="22" s="1"/>
  <c r="K24" i="22" s="1"/>
  <c r="B19" i="14"/>
  <c r="B22" i="14" s="1"/>
  <c r="B24" i="14" s="1"/>
  <c r="C19" i="14"/>
  <c r="C22" i="14" s="1"/>
  <c r="C24" i="14" s="1"/>
  <c r="C19" i="7"/>
  <c r="C22" i="7" s="1"/>
  <c r="C24" i="7" s="1"/>
  <c r="G70" i="2"/>
  <c r="G75" i="2" s="1"/>
  <c r="G49" i="2" s="1"/>
  <c r="G50" i="2" s="1"/>
  <c r="B74" i="4"/>
  <c r="B73" i="4" s="1"/>
  <c r="E19" i="1"/>
  <c r="E22" i="1" s="1"/>
  <c r="E24" i="1" s="1"/>
  <c r="H19" i="21"/>
  <c r="H22" i="21" s="1"/>
  <c r="H24" i="21" s="1"/>
  <c r="I19" i="20"/>
  <c r="I22" i="20" s="1"/>
  <c r="I24" i="20" s="1"/>
  <c r="G19" i="20"/>
  <c r="G22" i="20" s="1"/>
  <c r="G24" i="20" s="1"/>
  <c r="B19" i="19"/>
  <c r="B22" i="19" s="1"/>
  <c r="B24" i="19" s="1"/>
  <c r="J19" i="19"/>
  <c r="J22" i="19" s="1"/>
  <c r="J24" i="19" s="1"/>
  <c r="B19" i="18"/>
  <c r="B22" i="18" s="1"/>
  <c r="B24" i="18" s="1"/>
  <c r="J19" i="18"/>
  <c r="J22" i="18" s="1"/>
  <c r="J24" i="18" s="1"/>
  <c r="H19" i="18"/>
  <c r="H22" i="18" s="1"/>
  <c r="H24" i="18" s="1"/>
  <c r="F19" i="14"/>
  <c r="F22" i="14" s="1"/>
  <c r="F24" i="14" s="1"/>
  <c r="D19" i="14"/>
  <c r="D22" i="14" s="1"/>
  <c r="D24" i="14" s="1"/>
  <c r="G19" i="13"/>
  <c r="G22" i="13" s="1"/>
  <c r="G24" i="13" s="1"/>
  <c r="I19" i="10"/>
  <c r="I22" i="10" s="1"/>
  <c r="I24" i="10" s="1"/>
  <c r="G19" i="9"/>
  <c r="G22" i="9" s="1"/>
  <c r="G24" i="9" s="1"/>
  <c r="I19" i="8"/>
  <c r="I22" i="8" s="1"/>
  <c r="I24" i="8" s="1"/>
  <c r="D19" i="6"/>
  <c r="D22" i="6" s="1"/>
  <c r="D24" i="6" s="1"/>
  <c r="G19" i="5"/>
  <c r="G22" i="5" s="1"/>
  <c r="G24" i="5" s="1"/>
  <c r="G19" i="2"/>
  <c r="G22" i="2" s="1"/>
  <c r="G24" i="2" s="1"/>
  <c r="H70" i="1"/>
  <c r="H75" i="1" s="1"/>
  <c r="H49" i="1" s="1"/>
  <c r="H50" i="1" s="1"/>
  <c r="B70" i="23"/>
  <c r="B75" i="23" s="1"/>
  <c r="B49" i="23" s="1"/>
  <c r="B50" i="23" s="1"/>
  <c r="J70" i="23"/>
  <c r="J75" i="23" s="1"/>
  <c r="J49" i="23" s="1"/>
  <c r="J50" i="23" s="1"/>
  <c r="C70" i="22"/>
  <c r="C75" i="22" s="1"/>
  <c r="C49" i="22" s="1"/>
  <c r="C50" i="22" s="1"/>
  <c r="K70" i="22"/>
  <c r="K75" i="22" s="1"/>
  <c r="K49" i="22" s="1"/>
  <c r="K50" i="22" s="1"/>
  <c r="I70" i="21"/>
  <c r="I75" i="21" s="1"/>
  <c r="I49" i="21" s="1"/>
  <c r="I50" i="21" s="1"/>
  <c r="G70" i="21"/>
  <c r="G75" i="21" s="1"/>
  <c r="G49" i="21" s="1"/>
  <c r="G50" i="21" s="1"/>
  <c r="I70" i="18"/>
  <c r="I75" i="18" s="1"/>
  <c r="I49" i="18" s="1"/>
  <c r="I50" i="18" s="1"/>
  <c r="G70" i="18"/>
  <c r="G75" i="18" s="1"/>
  <c r="G49" i="18" s="1"/>
  <c r="G50" i="18" s="1"/>
  <c r="C70" i="16"/>
  <c r="C75" i="16" s="1"/>
  <c r="C49" i="16" s="1"/>
  <c r="C50" i="16" s="1"/>
  <c r="K70" i="16"/>
  <c r="K75" i="16" s="1"/>
  <c r="K49" i="16" s="1"/>
  <c r="K50" i="16" s="1"/>
  <c r="I70" i="16"/>
  <c r="I75" i="16" s="1"/>
  <c r="I49" i="16" s="1"/>
  <c r="I50" i="16" s="1"/>
  <c r="G70" i="14"/>
  <c r="G75" i="14" s="1"/>
  <c r="G49" i="14" s="1"/>
  <c r="G50" i="14" s="1"/>
  <c r="G70" i="10"/>
  <c r="G75" i="10" s="1"/>
  <c r="G49" i="10" s="1"/>
  <c r="G50" i="10" s="1"/>
  <c r="B74" i="10"/>
  <c r="B73" i="10" s="1"/>
  <c r="D70" i="8"/>
  <c r="D75" i="8" s="1"/>
  <c r="D49" i="8" s="1"/>
  <c r="D50" i="8" s="1"/>
  <c r="B70" i="8"/>
  <c r="B75" i="8" s="1"/>
  <c r="B49" i="8" s="1"/>
  <c r="B50" i="8" s="1"/>
  <c r="J70" i="8"/>
  <c r="J75" i="8" s="1"/>
  <c r="J49" i="8" s="1"/>
  <c r="J50" i="8" s="1"/>
  <c r="B74" i="5"/>
  <c r="B73" i="5" s="1"/>
  <c r="G19" i="19"/>
  <c r="G22" i="19" s="1"/>
  <c r="G24" i="19" s="1"/>
  <c r="F19" i="15"/>
  <c r="F22" i="15" s="1"/>
  <c r="F24" i="15" s="1"/>
  <c r="K19" i="12"/>
  <c r="K22" i="12" s="1"/>
  <c r="K24" i="12" s="1"/>
  <c r="C19" i="6"/>
  <c r="C22" i="6" s="1"/>
  <c r="C24" i="6" s="1"/>
  <c r="K19" i="6"/>
  <c r="K22" i="6" s="1"/>
  <c r="K24" i="6" s="1"/>
  <c r="I70" i="23"/>
  <c r="I75" i="23" s="1"/>
  <c r="I49" i="23" s="1"/>
  <c r="I50" i="23" s="1"/>
  <c r="B70" i="17"/>
  <c r="B75" i="17" s="1"/>
  <c r="B49" i="17" s="1"/>
  <c r="B50" i="17" s="1"/>
  <c r="J70" i="17"/>
  <c r="J75" i="17" s="1"/>
  <c r="J49" i="17" s="1"/>
  <c r="J50" i="17" s="1"/>
  <c r="F70" i="14"/>
  <c r="F75" i="14" s="1"/>
  <c r="F49" i="14" s="1"/>
  <c r="F50" i="14" s="1"/>
  <c r="F70" i="12"/>
  <c r="F75" i="12" s="1"/>
  <c r="F49" i="12" s="1"/>
  <c r="F50" i="12" s="1"/>
  <c r="I19" i="22"/>
  <c r="I22" i="22" s="1"/>
  <c r="I24" i="22" s="1"/>
  <c r="C19" i="20"/>
  <c r="C22" i="20" s="1"/>
  <c r="C24" i="20" s="1"/>
  <c r="K19" i="20"/>
  <c r="K22" i="20" s="1"/>
  <c r="K24" i="20" s="1"/>
  <c r="D19" i="18"/>
  <c r="D22" i="18" s="1"/>
  <c r="D24" i="18" s="1"/>
  <c r="E70" i="3"/>
  <c r="E75" i="3" s="1"/>
  <c r="E49" i="3" s="1"/>
  <c r="E50" i="3" s="1"/>
  <c r="K19" i="14"/>
  <c r="K22" i="14" s="1"/>
  <c r="K24" i="14" s="1"/>
  <c r="K19" i="7"/>
  <c r="K22" i="7" s="1"/>
  <c r="K24" i="7" s="1"/>
  <c r="F70" i="21"/>
  <c r="F75" i="21" s="1"/>
  <c r="F49" i="21" s="1"/>
  <c r="F50" i="21" s="1"/>
  <c r="G19" i="21"/>
  <c r="G22" i="21" s="1"/>
  <c r="G24" i="21" s="1"/>
  <c r="H19" i="23"/>
  <c r="H22" i="23" s="1"/>
  <c r="H24" i="23" s="1"/>
  <c r="B19" i="21"/>
  <c r="B22" i="21" s="1"/>
  <c r="B24" i="21" s="1"/>
  <c r="J19" i="21"/>
  <c r="J22" i="21" s="1"/>
  <c r="J24" i="21" s="1"/>
  <c r="H19" i="1"/>
  <c r="H22" i="1" s="1"/>
  <c r="H24" i="1" s="1"/>
  <c r="F19" i="1"/>
  <c r="F22" i="1" s="1"/>
  <c r="F24" i="1" s="1"/>
  <c r="I19" i="23"/>
  <c r="I22" i="23" s="1"/>
  <c r="I24" i="23" s="1"/>
  <c r="G19" i="23"/>
  <c r="G22" i="23" s="1"/>
  <c r="G24" i="23" s="1"/>
  <c r="B19" i="22"/>
  <c r="B22" i="22" s="1"/>
  <c r="B24" i="22" s="1"/>
  <c r="J19" i="22"/>
  <c r="J22" i="22" s="1"/>
  <c r="J24" i="22" s="1"/>
  <c r="C19" i="21"/>
  <c r="C22" i="21" s="1"/>
  <c r="C24" i="21" s="1"/>
  <c r="K19" i="21"/>
  <c r="K22" i="21" s="1"/>
  <c r="K24" i="21" s="1"/>
  <c r="C19" i="18"/>
  <c r="C22" i="18" s="1"/>
  <c r="C24" i="18" s="1"/>
  <c r="K19" i="18"/>
  <c r="K22" i="18" s="1"/>
  <c r="K24" i="18" s="1"/>
  <c r="F19" i="17"/>
  <c r="F22" i="17" s="1"/>
  <c r="F24" i="17" s="1"/>
  <c r="E19" i="16"/>
  <c r="E22" i="16" s="1"/>
  <c r="E24" i="16" s="1"/>
  <c r="C19" i="16"/>
  <c r="C22" i="16" s="1"/>
  <c r="C24" i="16" s="1"/>
  <c r="K19" i="16"/>
  <c r="K22" i="16" s="1"/>
  <c r="K24" i="16" s="1"/>
  <c r="B19" i="15"/>
  <c r="B22" i="15" s="1"/>
  <c r="B24" i="15" s="1"/>
  <c r="J19" i="15"/>
  <c r="J22" i="15" s="1"/>
  <c r="J24" i="15" s="1"/>
  <c r="I19" i="14"/>
  <c r="I22" i="14" s="1"/>
  <c r="I24" i="14" s="1"/>
  <c r="B19" i="13"/>
  <c r="B22" i="13" s="1"/>
  <c r="B24" i="13" s="1"/>
  <c r="J19" i="13"/>
  <c r="J22" i="13" s="1"/>
  <c r="J24" i="13" s="1"/>
  <c r="H19" i="13"/>
  <c r="H22" i="13" s="1"/>
  <c r="H24" i="13" s="1"/>
  <c r="G19" i="12"/>
  <c r="G22" i="12" s="1"/>
  <c r="G24" i="12" s="1"/>
  <c r="E19" i="12"/>
  <c r="E22" i="12" s="1"/>
  <c r="E24" i="12" s="1"/>
  <c r="D19" i="11"/>
  <c r="D22" i="11" s="1"/>
  <c r="D24" i="11" s="1"/>
  <c r="B19" i="11"/>
  <c r="B22" i="11" s="1"/>
  <c r="B24" i="11" s="1"/>
  <c r="J19" i="11"/>
  <c r="J22" i="11" s="1"/>
  <c r="J24" i="11" s="1"/>
  <c r="D19" i="10"/>
  <c r="D22" i="10" s="1"/>
  <c r="D24" i="10" s="1"/>
  <c r="B19" i="9"/>
  <c r="B22" i="9" s="1"/>
  <c r="B24" i="9" s="1"/>
  <c r="J19" i="9"/>
  <c r="J22" i="9" s="1"/>
  <c r="J24" i="9" s="1"/>
  <c r="D19" i="8"/>
  <c r="D22" i="8" s="1"/>
  <c r="D24" i="8" s="1"/>
  <c r="I19" i="7"/>
  <c r="I22" i="7" s="1"/>
  <c r="I24" i="7" s="1"/>
  <c r="G19" i="6"/>
  <c r="G22" i="6" s="1"/>
  <c r="G24" i="6" s="1"/>
  <c r="B19" i="5"/>
  <c r="B22" i="5" s="1"/>
  <c r="B24" i="5" s="1"/>
  <c r="J19" i="5"/>
  <c r="J22" i="5" s="1"/>
  <c r="J24" i="5" s="1"/>
  <c r="I19" i="3"/>
  <c r="I22" i="3" s="1"/>
  <c r="I24" i="3" s="1"/>
  <c r="B19" i="2"/>
  <c r="B22" i="2" s="1"/>
  <c r="B24" i="2" s="1"/>
  <c r="J19" i="2"/>
  <c r="J22" i="2" s="1"/>
  <c r="J24" i="2" s="1"/>
  <c r="H19" i="2"/>
  <c r="H22" i="2" s="1"/>
  <c r="H24" i="2" s="1"/>
  <c r="C70" i="1"/>
  <c r="C75" i="1" s="1"/>
  <c r="C49" i="1" s="1"/>
  <c r="C50" i="1" s="1"/>
  <c r="K70" i="1"/>
  <c r="K75" i="1" s="1"/>
  <c r="K49" i="1" s="1"/>
  <c r="K50" i="1" s="1"/>
  <c r="F70" i="22"/>
  <c r="F75" i="22" s="1"/>
  <c r="F49" i="22" s="1"/>
  <c r="F50" i="22" s="1"/>
  <c r="E70" i="20"/>
  <c r="E75" i="20" s="1"/>
  <c r="E49" i="20" s="1"/>
  <c r="E50" i="20" s="1"/>
  <c r="D70" i="18"/>
  <c r="D75" i="18" s="1"/>
  <c r="D49" i="18" s="1"/>
  <c r="D50" i="18" s="1"/>
  <c r="B70" i="18"/>
  <c r="B75" i="18" s="1"/>
  <c r="B49" i="18" s="1"/>
  <c r="B50" i="18" s="1"/>
  <c r="J70" i="18"/>
  <c r="J75" i="18" s="1"/>
  <c r="J49" i="18" s="1"/>
  <c r="J50" i="18" s="1"/>
  <c r="D70" i="15"/>
  <c r="D75" i="15" s="1"/>
  <c r="D49" i="15" s="1"/>
  <c r="D50" i="15" s="1"/>
  <c r="C70" i="13"/>
  <c r="C75" i="13" s="1"/>
  <c r="C49" i="13" s="1"/>
  <c r="C50" i="13" s="1"/>
  <c r="K70" i="13"/>
  <c r="K75" i="13" s="1"/>
  <c r="K49" i="13" s="1"/>
  <c r="K50" i="13" s="1"/>
  <c r="B70" i="12"/>
  <c r="B75" i="12" s="1"/>
  <c r="B49" i="12" s="1"/>
  <c r="B50" i="12" s="1"/>
  <c r="B70" i="10"/>
  <c r="B75" i="10" s="1"/>
  <c r="B49" i="10" s="1"/>
  <c r="B50" i="10" s="1"/>
  <c r="J70" i="10"/>
  <c r="J75" i="10" s="1"/>
  <c r="J49" i="10" s="1"/>
  <c r="J50" i="10" s="1"/>
  <c r="H70" i="9"/>
  <c r="H75" i="9" s="1"/>
  <c r="H49" i="9" s="1"/>
  <c r="H50" i="9" s="1"/>
  <c r="G70" i="8"/>
  <c r="G75" i="8" s="1"/>
  <c r="G49" i="8" s="1"/>
  <c r="G50" i="8" s="1"/>
  <c r="G70" i="7"/>
  <c r="G75" i="7" s="1"/>
  <c r="G49" i="7" s="1"/>
  <c r="G50" i="7" s="1"/>
  <c r="E70" i="7"/>
  <c r="E75" i="7" s="1"/>
  <c r="E49" i="7" s="1"/>
  <c r="E50" i="7" s="1"/>
  <c r="D70" i="5"/>
  <c r="D75" i="5" s="1"/>
  <c r="D49" i="5" s="1"/>
  <c r="D50" i="5" s="1"/>
  <c r="F70" i="3"/>
  <c r="F75" i="3" s="1"/>
  <c r="F49" i="3" s="1"/>
  <c r="F50" i="3" s="1"/>
  <c r="E70" i="2"/>
  <c r="E75" i="2" s="1"/>
  <c r="E49" i="2" s="1"/>
  <c r="E50" i="2" s="1"/>
  <c r="F19" i="16"/>
  <c r="F22" i="16" s="1"/>
  <c r="F24" i="16" s="1"/>
  <c r="H19" i="12"/>
  <c r="H22" i="12" s="1"/>
  <c r="H24" i="12" s="1"/>
  <c r="F19" i="12"/>
  <c r="F22" i="12" s="1"/>
  <c r="F24" i="12" s="1"/>
  <c r="E19" i="11"/>
  <c r="E22" i="11" s="1"/>
  <c r="E24" i="11" s="1"/>
  <c r="C19" i="11"/>
  <c r="C22" i="11" s="1"/>
  <c r="C24" i="11" s="1"/>
  <c r="C19" i="10"/>
  <c r="C22" i="10" s="1"/>
  <c r="C24" i="10" s="1"/>
  <c r="K19" i="10"/>
  <c r="K22" i="10" s="1"/>
  <c r="K24" i="10" s="1"/>
  <c r="E19" i="8"/>
  <c r="E22" i="8" s="1"/>
  <c r="E24" i="8" s="1"/>
  <c r="C19" i="8"/>
  <c r="C22" i="8" s="1"/>
  <c r="C24" i="8" s="1"/>
  <c r="K19" i="8"/>
  <c r="K22" i="8" s="1"/>
  <c r="K24" i="8" s="1"/>
  <c r="B19" i="7"/>
  <c r="B22" i="7" s="1"/>
  <c r="B24" i="7" s="1"/>
  <c r="J19" i="7"/>
  <c r="J22" i="7" s="1"/>
  <c r="J24" i="7" s="1"/>
  <c r="H19" i="6"/>
  <c r="H22" i="6" s="1"/>
  <c r="H24" i="6" s="1"/>
  <c r="D19" i="4"/>
  <c r="D22" i="4" s="1"/>
  <c r="D24" i="4" s="1"/>
  <c r="B19" i="3"/>
  <c r="B22" i="3" s="1"/>
  <c r="B24" i="3" s="1"/>
  <c r="J19" i="3"/>
  <c r="J22" i="3" s="1"/>
  <c r="J24" i="3" s="1"/>
  <c r="H19" i="3"/>
  <c r="H22" i="3" s="1"/>
  <c r="H24" i="3" s="1"/>
  <c r="D70" i="1"/>
  <c r="D75" i="1" s="1"/>
  <c r="D49" i="1" s="1"/>
  <c r="D50" i="1" s="1"/>
  <c r="B70" i="1"/>
  <c r="B75" i="1" s="1"/>
  <c r="B49" i="1" s="1"/>
  <c r="B50" i="1" s="1"/>
  <c r="G70" i="22"/>
  <c r="G75" i="22" s="1"/>
  <c r="G49" i="22" s="1"/>
  <c r="G50" i="22" s="1"/>
  <c r="E70" i="21"/>
  <c r="E75" i="21" s="1"/>
  <c r="E49" i="21" s="1"/>
  <c r="E50" i="21" s="1"/>
  <c r="E70" i="18"/>
  <c r="E75" i="18" s="1"/>
  <c r="E49" i="18" s="1"/>
  <c r="E50" i="18" s="1"/>
  <c r="G70" i="16"/>
  <c r="G75" i="16" s="1"/>
  <c r="G49" i="16" s="1"/>
  <c r="G50" i="16" s="1"/>
  <c r="B74" i="16"/>
  <c r="B73" i="16" s="1"/>
  <c r="E70" i="15"/>
  <c r="E75" i="15" s="1"/>
  <c r="E49" i="15" s="1"/>
  <c r="E50" i="15" s="1"/>
  <c r="C70" i="14"/>
  <c r="C75" i="14" s="1"/>
  <c r="C49" i="14" s="1"/>
  <c r="C50" i="14" s="1"/>
  <c r="K70" i="14"/>
  <c r="K75" i="14" s="1"/>
  <c r="K49" i="14" s="1"/>
  <c r="K50" i="14" s="1"/>
  <c r="D70" i="13"/>
  <c r="D75" i="13" s="1"/>
  <c r="D49" i="13" s="1"/>
  <c r="D50" i="13" s="1"/>
  <c r="C70" i="10"/>
  <c r="C75" i="10" s="1"/>
  <c r="C49" i="10" s="1"/>
  <c r="C50" i="10" s="1"/>
  <c r="K70" i="10"/>
  <c r="K75" i="10" s="1"/>
  <c r="K49" i="10" s="1"/>
  <c r="K50" i="10" s="1"/>
  <c r="I70" i="10"/>
  <c r="I75" i="10" s="1"/>
  <c r="I49" i="10" s="1"/>
  <c r="I50" i="10" s="1"/>
  <c r="I70" i="9"/>
  <c r="I75" i="9" s="1"/>
  <c r="I49" i="9" s="1"/>
  <c r="I50" i="9" s="1"/>
  <c r="H70" i="7"/>
  <c r="H75" i="7" s="1"/>
  <c r="H49" i="7" s="1"/>
  <c r="H50" i="7" s="1"/>
  <c r="D70" i="4"/>
  <c r="D75" i="4" s="1"/>
  <c r="D49" i="4" s="1"/>
  <c r="D50" i="4" s="1"/>
  <c r="B74" i="2"/>
  <c r="B73" i="2" s="1"/>
  <c r="E70" i="23"/>
  <c r="E75" i="23" s="1"/>
  <c r="E49" i="23" s="1"/>
  <c r="E50" i="23" s="1"/>
  <c r="B74" i="23"/>
  <c r="B73" i="23" s="1"/>
  <c r="H70" i="23"/>
  <c r="H75" i="23" s="1"/>
  <c r="H49" i="23" s="1"/>
  <c r="H50" i="23" s="1"/>
  <c r="F70" i="23"/>
  <c r="F75" i="23" s="1"/>
  <c r="F49" i="23" s="1"/>
  <c r="F50" i="23" s="1"/>
  <c r="B70" i="22"/>
  <c r="B75" i="22" s="1"/>
  <c r="B49" i="22" s="1"/>
  <c r="B50" i="22" s="1"/>
  <c r="E70" i="22"/>
  <c r="E75" i="22" s="1"/>
  <c r="E49" i="22" s="1"/>
  <c r="E50" i="22" s="1"/>
  <c r="H70" i="22"/>
  <c r="H75" i="22" s="1"/>
  <c r="H49" i="22" s="1"/>
  <c r="H50" i="22" s="1"/>
  <c r="B74" i="22"/>
  <c r="B73" i="22" s="1"/>
  <c r="I70" i="22"/>
  <c r="I75" i="22" s="1"/>
  <c r="I49" i="22" s="1"/>
  <c r="I50" i="22" s="1"/>
  <c r="H70" i="21"/>
  <c r="H75" i="21" s="1"/>
  <c r="H49" i="21" s="1"/>
  <c r="H50" i="21" s="1"/>
  <c r="B74" i="20"/>
  <c r="B73" i="20" s="1"/>
  <c r="H70" i="20"/>
  <c r="H75" i="20" s="1"/>
  <c r="H49" i="20" s="1"/>
  <c r="H50" i="20" s="1"/>
  <c r="F70" i="20"/>
  <c r="F75" i="20" s="1"/>
  <c r="F49" i="20" s="1"/>
  <c r="F50" i="20" s="1"/>
  <c r="C70" i="20"/>
  <c r="C75" i="20" s="1"/>
  <c r="C49" i="20" s="1"/>
  <c r="C50" i="20" s="1"/>
  <c r="K70" i="20"/>
  <c r="K75" i="20" s="1"/>
  <c r="K49" i="20" s="1"/>
  <c r="K50" i="20" s="1"/>
  <c r="B70" i="19"/>
  <c r="B75" i="19" s="1"/>
  <c r="B49" i="19" s="1"/>
  <c r="B50" i="19" s="1"/>
  <c r="B74" i="18"/>
  <c r="B73" i="18" s="1"/>
  <c r="F70" i="18"/>
  <c r="F75" i="18" s="1"/>
  <c r="F49" i="18" s="1"/>
  <c r="F50" i="18" s="1"/>
  <c r="C70" i="18"/>
  <c r="C75" i="18" s="1"/>
  <c r="C49" i="18" s="1"/>
  <c r="C50" i="18" s="1"/>
  <c r="K70" i="18"/>
  <c r="K75" i="18" s="1"/>
  <c r="K49" i="18" s="1"/>
  <c r="K50" i="18" s="1"/>
  <c r="B74" i="17"/>
  <c r="B73" i="17" s="1"/>
  <c r="F70" i="17"/>
  <c r="F75" i="17" s="1"/>
  <c r="F49" i="17" s="1"/>
  <c r="F50" i="17" s="1"/>
  <c r="C70" i="17"/>
  <c r="C75" i="17" s="1"/>
  <c r="C49" i="17" s="1"/>
  <c r="C50" i="17" s="1"/>
  <c r="K70" i="17"/>
  <c r="K75" i="17" s="1"/>
  <c r="K49" i="17" s="1"/>
  <c r="K50" i="17" s="1"/>
  <c r="B70" i="16"/>
  <c r="B75" i="16" s="1"/>
  <c r="B49" i="16" s="1"/>
  <c r="B50" i="16" s="1"/>
  <c r="J70" i="16"/>
  <c r="J75" i="16" s="1"/>
  <c r="J49" i="16" s="1"/>
  <c r="J50" i="16" s="1"/>
  <c r="H70" i="16"/>
  <c r="H75" i="16" s="1"/>
  <c r="H49" i="16" s="1"/>
  <c r="H50" i="16" s="1"/>
  <c r="B74" i="15"/>
  <c r="B73" i="15" s="1"/>
  <c r="H70" i="15"/>
  <c r="H75" i="15" s="1"/>
  <c r="H49" i="15" s="1"/>
  <c r="H50" i="15" s="1"/>
  <c r="I70" i="15"/>
  <c r="I75" i="15" s="1"/>
  <c r="I49" i="15" s="1"/>
  <c r="I50" i="15" s="1"/>
  <c r="D70" i="14"/>
  <c r="D75" i="14" s="1"/>
  <c r="D49" i="14" s="1"/>
  <c r="D50" i="14" s="1"/>
  <c r="E70" i="14"/>
  <c r="E75" i="14" s="1"/>
  <c r="E49" i="14" s="1"/>
  <c r="E50" i="14" s="1"/>
  <c r="B74" i="14"/>
  <c r="B73" i="14" s="1"/>
  <c r="B70" i="13"/>
  <c r="B75" i="13" s="1"/>
  <c r="B49" i="13" s="1"/>
  <c r="B50" i="13" s="1"/>
  <c r="J70" i="13"/>
  <c r="J75" i="13" s="1"/>
  <c r="J49" i="13" s="1"/>
  <c r="J50" i="13" s="1"/>
  <c r="B74" i="13"/>
  <c r="B73" i="13" s="1"/>
  <c r="H70" i="13"/>
  <c r="H75" i="13" s="1"/>
  <c r="H49" i="13" s="1"/>
  <c r="H50" i="13" s="1"/>
  <c r="I70" i="13"/>
  <c r="I75" i="13" s="1"/>
  <c r="I49" i="13" s="1"/>
  <c r="I50" i="13" s="1"/>
  <c r="C70" i="12"/>
  <c r="C75" i="12" s="1"/>
  <c r="C49" i="12" s="1"/>
  <c r="C50" i="12" s="1"/>
  <c r="K70" i="12"/>
  <c r="K75" i="12" s="1"/>
  <c r="K49" i="12" s="1"/>
  <c r="K50" i="12" s="1"/>
  <c r="G70" i="12"/>
  <c r="G75" i="12" s="1"/>
  <c r="G49" i="12" s="1"/>
  <c r="G50" i="12" s="1"/>
  <c r="B74" i="12"/>
  <c r="B73" i="12" s="1"/>
  <c r="C70" i="11"/>
  <c r="C75" i="11" s="1"/>
  <c r="C49" i="11" s="1"/>
  <c r="C50" i="11" s="1"/>
  <c r="K70" i="11"/>
  <c r="K75" i="11" s="1"/>
  <c r="K49" i="11" s="1"/>
  <c r="K50" i="11" s="1"/>
  <c r="D70" i="11"/>
  <c r="D75" i="11" s="1"/>
  <c r="D49" i="11" s="1"/>
  <c r="D50" i="11" s="1"/>
  <c r="B70" i="11"/>
  <c r="B75" i="11" s="1"/>
  <c r="B49" i="11" s="1"/>
  <c r="B50" i="11" s="1"/>
  <c r="J70" i="11"/>
  <c r="J75" i="11" s="1"/>
  <c r="J49" i="11" s="1"/>
  <c r="J50" i="11" s="1"/>
  <c r="G70" i="11"/>
  <c r="G75" i="11" s="1"/>
  <c r="G49" i="11" s="1"/>
  <c r="G50" i="11" s="1"/>
  <c r="B74" i="11"/>
  <c r="B73" i="11" s="1"/>
  <c r="H70" i="11"/>
  <c r="H75" i="11" s="1"/>
  <c r="H49" i="11" s="1"/>
  <c r="H50" i="11" s="1"/>
  <c r="E70" i="10"/>
  <c r="E75" i="10" s="1"/>
  <c r="E49" i="10" s="1"/>
  <c r="E50" i="10" s="1"/>
  <c r="B74" i="9"/>
  <c r="B73" i="9" s="1"/>
  <c r="D70" i="9"/>
  <c r="D75" i="9" s="1"/>
  <c r="D49" i="9" s="1"/>
  <c r="D50" i="9" s="1"/>
  <c r="B70" i="9"/>
  <c r="B75" i="9" s="1"/>
  <c r="B49" i="9" s="1"/>
  <c r="B50" i="9" s="1"/>
  <c r="E70" i="8"/>
  <c r="E75" i="8" s="1"/>
  <c r="E49" i="8" s="1"/>
  <c r="E50" i="8" s="1"/>
  <c r="B74" i="8"/>
  <c r="B73" i="8" s="1"/>
  <c r="H70" i="8"/>
  <c r="H75" i="8" s="1"/>
  <c r="H49" i="8" s="1"/>
  <c r="H50" i="8" s="1"/>
  <c r="C70" i="8"/>
  <c r="C75" i="8" s="1"/>
  <c r="C49" i="8" s="1"/>
  <c r="C50" i="8" s="1"/>
  <c r="K70" i="8"/>
  <c r="K75" i="8" s="1"/>
  <c r="K49" i="8" s="1"/>
  <c r="K50" i="8" s="1"/>
  <c r="I70" i="7"/>
  <c r="I75" i="7" s="1"/>
  <c r="I49" i="7" s="1"/>
  <c r="I50" i="7" s="1"/>
  <c r="B74" i="7"/>
  <c r="B73" i="7" s="1"/>
  <c r="D70" i="7"/>
  <c r="D75" i="7" s="1"/>
  <c r="D49" i="7" s="1"/>
  <c r="D50" i="7" s="1"/>
  <c r="B70" i="6"/>
  <c r="B75" i="6" s="1"/>
  <c r="B49" i="6" s="1"/>
  <c r="B50" i="6" s="1"/>
  <c r="J70" i="6"/>
  <c r="J75" i="6" s="1"/>
  <c r="J49" i="6" s="1"/>
  <c r="J50" i="6" s="1"/>
  <c r="E70" i="6"/>
  <c r="E75" i="6" s="1"/>
  <c r="E49" i="6" s="1"/>
  <c r="E50" i="6" s="1"/>
  <c r="G70" i="6"/>
  <c r="G75" i="6" s="1"/>
  <c r="G49" i="6" s="1"/>
  <c r="G50" i="6" s="1"/>
  <c r="B74" i="6"/>
  <c r="B73" i="6" s="1"/>
  <c r="B70" i="5"/>
  <c r="B75" i="5" s="1"/>
  <c r="B49" i="5" s="1"/>
  <c r="B50" i="5" s="1"/>
  <c r="J70" i="5"/>
  <c r="J75" i="5" s="1"/>
  <c r="J49" i="5" s="1"/>
  <c r="J50" i="5" s="1"/>
  <c r="B70" i="4"/>
  <c r="B75" i="4" s="1"/>
  <c r="B49" i="4" s="1"/>
  <c r="B50" i="4" s="1"/>
  <c r="J70" i="4"/>
  <c r="J75" i="4" s="1"/>
  <c r="J49" i="4" s="1"/>
  <c r="J50" i="4" s="1"/>
  <c r="G70" i="4"/>
  <c r="G75" i="4" s="1"/>
  <c r="G49" i="4" s="1"/>
  <c r="G50" i="4" s="1"/>
  <c r="H70" i="4"/>
  <c r="H75" i="4" s="1"/>
  <c r="H49" i="4" s="1"/>
  <c r="H50" i="4" s="1"/>
  <c r="K70" i="3"/>
  <c r="K75" i="3" s="1"/>
  <c r="K49" i="3" s="1"/>
  <c r="K50" i="3" s="1"/>
  <c r="B70" i="3"/>
  <c r="B75" i="3" s="1"/>
  <c r="B49" i="3" s="1"/>
  <c r="B50" i="3" s="1"/>
  <c r="J70" i="3"/>
  <c r="J75" i="3" s="1"/>
  <c r="J49" i="3" s="1"/>
  <c r="J50" i="3" s="1"/>
  <c r="B74" i="3"/>
  <c r="B73" i="3" s="1"/>
  <c r="H70" i="3"/>
  <c r="H75" i="3" s="1"/>
  <c r="H49" i="3" s="1"/>
  <c r="H50" i="3" s="1"/>
  <c r="I70" i="3"/>
  <c r="I75" i="3" s="1"/>
  <c r="I49" i="3" s="1"/>
  <c r="I50" i="3" s="1"/>
  <c r="G70" i="3"/>
  <c r="G75" i="3" s="1"/>
  <c r="G49" i="3" s="1"/>
  <c r="G50" i="3" s="1"/>
  <c r="D70" i="2"/>
  <c r="D75" i="2" s="1"/>
  <c r="D49" i="2" s="1"/>
  <c r="D50" i="2" s="1"/>
  <c r="C70" i="2"/>
  <c r="C75" i="2" s="1"/>
  <c r="C49" i="2" s="1"/>
  <c r="C50" i="2" s="1"/>
  <c r="K70" i="2"/>
  <c r="K75" i="2" s="1"/>
  <c r="K49" i="2" s="1"/>
  <c r="K50" i="2" s="1"/>
  <c r="H70" i="2"/>
  <c r="H75" i="2" s="1"/>
  <c r="H49" i="2" s="1"/>
  <c r="H50" i="2" s="1"/>
  <c r="F70" i="2"/>
  <c r="F75" i="2" s="1"/>
  <c r="F49" i="2" s="1"/>
  <c r="F50" i="2" s="1"/>
  <c r="I70" i="1"/>
  <c r="I75" i="1" s="1"/>
  <c r="I49" i="1" s="1"/>
  <c r="I50" i="1" s="1"/>
  <c r="J70" i="1"/>
  <c r="J75" i="1" s="1"/>
  <c r="J49" i="1" s="1"/>
  <c r="J50" i="1" s="1"/>
  <c r="F70" i="1"/>
  <c r="F75" i="1" s="1"/>
  <c r="F49" i="1" s="1"/>
  <c r="F50" i="1" s="1"/>
  <c r="G70" i="1"/>
  <c r="G75" i="1" s="1"/>
  <c r="G49" i="1" s="1"/>
  <c r="G50" i="1" s="1"/>
  <c r="B74" i="19"/>
  <c r="B73" i="19" s="1"/>
  <c r="B74" i="1"/>
  <c r="B73" i="1" s="1"/>
  <c r="I70" i="17"/>
  <c r="I75" i="17" s="1"/>
  <c r="I49" i="17" s="1"/>
  <c r="I50" i="17" s="1"/>
  <c r="E70" i="16"/>
  <c r="E75" i="16" s="1"/>
  <c r="E49" i="16" s="1"/>
  <c r="E50" i="16" s="1"/>
  <c r="D70" i="22"/>
  <c r="D75" i="22" s="1"/>
  <c r="D49" i="22" s="1"/>
  <c r="D50" i="22" s="1"/>
  <c r="G70" i="17"/>
  <c r="G75" i="17" s="1"/>
  <c r="G49" i="17" s="1"/>
  <c r="G50" i="17" s="1"/>
  <c r="G19" i="18"/>
  <c r="G22" i="18" s="1"/>
  <c r="G24" i="18" s="1"/>
  <c r="G19" i="10"/>
  <c r="G22" i="10" s="1"/>
  <c r="G24" i="10" s="1"/>
  <c r="H19" i="7"/>
  <c r="H22" i="7" s="1"/>
  <c r="H24" i="7" s="1"/>
  <c r="G19" i="15"/>
  <c r="G22" i="15" s="1"/>
  <c r="G24" i="15" s="1"/>
</calcChain>
</file>

<file path=xl/sharedStrings.xml><?xml version="1.0" encoding="utf-8"?>
<sst xmlns="http://schemas.openxmlformats.org/spreadsheetml/2006/main" count="2116" uniqueCount="108">
  <si>
    <t>North West: Moretele (NW371) - Table A1 Budget Summary for 4th Quarter ended 30 June 2024 (Figures Finalised as at 2024/07/29)</t>
  </si>
  <si>
    <t>Description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</si>
  <si>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</si>
  <si>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</si>
  <si>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</si>
  <si>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</si>
  <si>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</si>
  <si>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</si>
  <si>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</si>
  <si>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</si>
  <si>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</si>
  <si>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</si>
  <si>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</si>
  <si>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</si>
  <si>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</si>
  <si>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</si>
  <si>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Financial Performance</t>
  </si>
  <si>
    <t>Property rates</t>
  </si>
  <si>
    <t>Service charges</t>
  </si>
  <si>
    <t>Investment revenue</t>
  </si>
  <si>
    <t>Transfer and subsidies - Operational</t>
  </si>
  <si>
    <t>Other own revenue</t>
  </si>
  <si>
    <t>Employee costs</t>
  </si>
  <si>
    <t>Remuneration of councillors</t>
  </si>
  <si>
    <t>Depreciation and amortisation</t>
  </si>
  <si>
    <t>Finance charges</t>
  </si>
  <si>
    <t>Inventory consumed and bulk purchases</t>
  </si>
  <si>
    <t>Transfers and subsidies</t>
  </si>
  <si>
    <t>Other expenditure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</si>
  <si>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</si>
  <si>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</si>
  <si>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</si>
  <si>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</si>
  <si>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for the year</t>
  </si>
  <si>
    <t xml:space="preserve"> </t>
  </si>
  <si>
    <t>Capital expenditure</t>
  </si>
  <si>
    <t>Transfers recognised - capital</t>
  </si>
  <si>
    <t>Borrowing</t>
  </si>
  <si>
    <t>Internally generated funds</t>
  </si>
  <si>
    <t>Total sources of capital funds</t>
  </si>
  <si>
    <t>Financial position</t>
  </si>
  <si>
    <t>Total current assets</t>
  </si>
  <si>
    <t>Total non current assets</t>
  </si>
  <si>
    <t>Total current liabilities</t>
  </si>
  <si>
    <t>Total non current liabilities</t>
  </si>
  <si>
    <t>Community wealth/Equity</t>
  </si>
  <si>
    <t>Cash flows</t>
  </si>
  <si>
    <t>Net cash from (used) operating</t>
  </si>
  <si>
    <t>Net cash from (used) investing</t>
  </si>
  <si>
    <t>Net cash from (used) financing</t>
  </si>
  <si>
    <t>Cash/cash equivalents at the year end</t>
  </si>
  <si>
    <t>Cash backing/surplus reconciliation</t>
  </si>
  <si>
    <t>Cash and investments available</t>
  </si>
  <si>
    <t>Application of cash and investments</t>
  </si>
  <si>
    <t>Balance - surplus (shortfall)</t>
  </si>
  <si>
    <t>Asset management</t>
  </si>
  <si>
    <t>Asset register summary (WDV)</t>
  </si>
  <si>
    <t>Depreciation</t>
  </si>
  <si>
    <t>Renewal and Upgrading of Existing Assets</t>
  </si>
  <si>
    <t>Repairs and Maintenance</t>
  </si>
  <si>
    <t>Free services</t>
  </si>
  <si>
    <t>Cost of Free Basic Services provided</t>
  </si>
  <si>
    <t>Revenue cost of free services provided</t>
  </si>
  <si>
    <t>Households below minimum service level</t>
  </si>
  <si>
    <t>Water:</t>
  </si>
  <si>
    <t>Sanitation/sewerage:</t>
  </si>
  <si>
    <t>Energy:</t>
  </si>
  <si>
    <t>Refuse:</t>
  </si>
  <si>
    <t>A4_6 to 11_18_19_21 to 24_28</t>
  </si>
  <si>
    <t>A6_22_23</t>
  </si>
  <si>
    <t>SA3_138_139_141</t>
  </si>
  <si>
    <t>A6_7</t>
  </si>
  <si>
    <t>A6_8</t>
  </si>
  <si>
    <t>A6_9</t>
  </si>
  <si>
    <t>A7_6_20</t>
  </si>
  <si>
    <t>SA3_140</t>
  </si>
  <si>
    <t>North West: Madibeng (NW372) - Table A1 Budget Summary for 4th Quarter ended 30 June 2024 (Figures Finalised as at 2024/07/29)</t>
  </si>
  <si>
    <t>North West: Rustenburg (NW373) - Table A1 Budget Summary for 4th Quarter ended 30 June 2024 (Figures Finalised as at 2024/07/29)</t>
  </si>
  <si>
    <t>North West: Kgetlengrivier (NW374) - Table A1 Budget Summary for 4th Quarter ended 30 June 2024 (Figures Finalised as at 2024/07/29)</t>
  </si>
  <si>
    <t>North West: Moses Kotane (NW375) - Table A1 Budget Summary for 4th Quarter ended 30 June 2024 (Figures Finalised as at 2024/07/29)</t>
  </si>
  <si>
    <t>North West: Bojanala Platinum (DC37) - Table A1 Budget Summary for 4th Quarter ended 30 June 2024 (Figures Finalised as at 2024/07/29)</t>
  </si>
  <si>
    <t>North West: Ratlou (NW381) - Table A1 Budget Summary for 4th Quarter ended 30 June 2024 (Figures Finalised as at 2024/07/29)</t>
  </si>
  <si>
    <t>North West: Tswaing (NW382) - Table A1 Budget Summary for 4th Quarter ended 30 June 2024 (Figures Finalised as at 2024/07/29)</t>
  </si>
  <si>
    <t>North West: Mafikeng (NW383) - Table A1 Budget Summary for 4th Quarter ended 30 June 2024 (Figures Finalised as at 2024/07/29)</t>
  </si>
  <si>
    <t>North West: Ditsobotla (NW384) - Table A1 Budget Summary for 4th Quarter ended 30 June 2024 (Figures Finalised as at 2024/07/29)</t>
  </si>
  <si>
    <t>North West: Ramotshere Moiloa (NW385) - Table A1 Budget Summary for 4th Quarter ended 30 June 2024 (Figures Finalised as at 2024/07/29)</t>
  </si>
  <si>
    <t>North West: Ngaka Modiri Molema (DC38) - Table A1 Budget Summary for 4th Quarter ended 30 June 2024 (Figures Finalised as at 2024/07/29)</t>
  </si>
  <si>
    <t>North West: Naledi (NW) (NW392) - Table A1 Budget Summary for 4th Quarter ended 30 June 2024 (Figures Finalised as at 2024/07/29)</t>
  </si>
  <si>
    <t>North West: Mamusa (NW393) - Table A1 Budget Summary for 4th Quarter ended 30 June 2024 (Figures Finalised as at 2024/07/29)</t>
  </si>
  <si>
    <t>North West: Greater Taung (NW394) - Table A1 Budget Summary for 4th Quarter ended 30 June 2024 (Figures Finalised as at 2024/07/29)</t>
  </si>
  <si>
    <t>North West: Lekwa-Teemane (NW396) - Table A1 Budget Summary for 4th Quarter ended 30 June 2024 (Figures Finalised as at 2024/07/29)</t>
  </si>
  <si>
    <t>North West: Kagisano-Molopo (NW397) - Table A1 Budget Summary for 4th Quarter ended 30 June 2024 (Figures Finalised as at 2024/07/29)</t>
  </si>
  <si>
    <t>North West: Dr Ruth Segomotsi Mompati (DC39) - Table A1 Budget Summary for 4th Quarter ended 30 June 2024 (Figures Finalised as at 2024/07/29)</t>
  </si>
  <si>
    <t>North West: City of Matlosana (NW403) - Table A1 Budget Summary for 4th Quarter ended 30 June 2024 (Figures Finalised as at 2024/07/29)</t>
  </si>
  <si>
    <t>North West: Maquassi Hills (NW404) - Table A1 Budget Summary for 4th Quarter ended 30 June 2024 (Figures Finalised as at 2024/07/29)</t>
  </si>
  <si>
    <t>North West: J B Marks (NW405) - Table A1 Budget Summary for 4th Quarter ended 30 June 2024 (Figures Finalised as at 2024/07/29)</t>
  </si>
  <si>
    <t>North West: Dr Kenneth Kaunda (DC40) - Table A1 Budget Summary for 4th Quarter ended 30 June 2024 (Figures Finalised as at 2024/07/29)</t>
  </si>
  <si>
    <t>Summary - Table A1 Budget Summary for 4th Quarter ended 30 June 2024 (Figures Finalised as at 2024/07/29)</t>
  </si>
  <si>
    <t>Total Revenue (excluding capital transfers and contributions)</t>
  </si>
  <si>
    <t>Surplus/(Deficit) after capital transfers &amp; contributions</t>
  </si>
  <si>
    <t>Share of Surplus/Deficit attributable to Associate</t>
  </si>
  <si>
    <t>Capital expenditure &amp; funds sources</t>
  </si>
  <si>
    <t>SA10_10</t>
  </si>
  <si>
    <t>SA10_53</t>
  </si>
  <si>
    <t>SA10_54</t>
  </si>
  <si>
    <t>SA10_55</t>
  </si>
  <si>
    <t>SA10_84</t>
  </si>
  <si>
    <t>A8_18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</si>
</sst>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#_);\(#,###\);"/>
    <numFmt numFmtId="166" formatCode="#,##0_);\(#,##0\);0_)"/>
    <numFmt numFmtId="167" formatCode="_(* #,##0,,_);_(* \(#,##0,,\);_(* &quot;–&quot;?_);_(@_)"/>
    <numFmt numFmtId="168" formatCode="_ * #,##0_ ;_ * \-#,##0_ ;_ * &quot;-&quot;??_ ;_ @_ "/>
    <numFmt numFmtId="169" formatCode="0.0%;[Red]\(0.0%\)"/>
    <numFmt numFmtId="170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 NARROW"/>
    </font>
    <font>
      <sz val="10"/>
      <color rgb="FF000000"/>
      <name val="ARIAL"/>
    </font>
    <font>
      <b/>
      <sz val="10"/>
      <name val="Arial Narrow"/>
      <family val="2"/>
    </font>
    <font>
      <sz val="10"/>
      <name val="Arial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169" fontId="7" fillId="0" borderId="0" xfId="2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/>
    <xf numFmtId="170" fontId="7" fillId="0" borderId="12" xfId="0" applyNumberFormat="1" applyFont="1" applyBorder="1"/>
    <xf numFmtId="170" fontId="7" fillId="0" borderId="13" xfId="0" applyNumberFormat="1" applyFont="1" applyBorder="1"/>
    <xf numFmtId="170" fontId="7" fillId="0" borderId="14" xfId="0" applyNumberFormat="1" applyFont="1" applyBorder="1"/>
    <xf numFmtId="170" fontId="7" fillId="0" borderId="0" xfId="0" applyNumberFormat="1" applyFont="1"/>
    <xf numFmtId="0" fontId="7" fillId="0" borderId="11" xfId="0" applyFont="1" applyBorder="1" applyAlignment="1">
      <alignment horizontal="left" indent="1"/>
    </xf>
    <xf numFmtId="170" fontId="7" fillId="0" borderId="15" xfId="0" applyNumberFormat="1" applyFont="1" applyBorder="1"/>
    <xf numFmtId="170" fontId="7" fillId="0" borderId="16" xfId="0" applyNumberFormat="1" applyFont="1" applyBorder="1"/>
    <xf numFmtId="170" fontId="7" fillId="0" borderId="17" xfId="0" applyNumberFormat="1" applyFont="1" applyBorder="1"/>
    <xf numFmtId="0" fontId="5" fillId="0" borderId="12" xfId="0" applyFont="1" applyBorder="1" applyAlignment="1">
      <alignment horizontal="left" vertical="top" wrapText="1"/>
    </xf>
    <xf numFmtId="170" fontId="5" fillId="0" borderId="18" xfId="0" applyNumberFormat="1" applyFont="1" applyBorder="1" applyAlignment="1">
      <alignment vertical="top"/>
    </xf>
    <xf numFmtId="170" fontId="5" fillId="0" borderId="19" xfId="0" applyNumberFormat="1" applyFont="1" applyBorder="1" applyAlignment="1">
      <alignment vertical="top"/>
    </xf>
    <xf numFmtId="170" fontId="5" fillId="0" borderId="20" xfId="0" applyNumberFormat="1" applyFont="1" applyBorder="1" applyAlignment="1">
      <alignment vertical="top"/>
    </xf>
    <xf numFmtId="170" fontId="5" fillId="0" borderId="21" xfId="0" applyNumberFormat="1" applyFont="1" applyBorder="1" applyAlignment="1">
      <alignment vertical="top"/>
    </xf>
    <xf numFmtId="170" fontId="5" fillId="0" borderId="22" xfId="0" applyNumberFormat="1" applyFont="1" applyBorder="1" applyAlignment="1">
      <alignment vertical="top"/>
    </xf>
    <xf numFmtId="0" fontId="5" fillId="0" borderId="11" xfId="0" applyFont="1" applyBorder="1"/>
    <xf numFmtId="170" fontId="5" fillId="0" borderId="18" xfId="0" applyNumberFormat="1" applyFont="1" applyBorder="1"/>
    <xf numFmtId="170" fontId="5" fillId="0" borderId="19" xfId="0" applyNumberFormat="1" applyFont="1" applyBorder="1"/>
    <xf numFmtId="170" fontId="5" fillId="0" borderId="20" xfId="0" applyNumberFormat="1" applyFont="1" applyBorder="1"/>
    <xf numFmtId="170" fontId="5" fillId="0" borderId="21" xfId="0" applyNumberFormat="1" applyFont="1" applyBorder="1"/>
    <xf numFmtId="170" fontId="5" fillId="0" borderId="22" xfId="0" applyNumberFormat="1" applyFont="1" applyBorder="1"/>
    <xf numFmtId="170" fontId="5" fillId="0" borderId="23" xfId="0" applyNumberFormat="1" applyFont="1" applyBorder="1"/>
    <xf numFmtId="170" fontId="5" fillId="0" borderId="24" xfId="0" applyNumberFormat="1" applyFont="1" applyBorder="1"/>
    <xf numFmtId="170" fontId="5" fillId="0" borderId="25" xfId="0" applyNumberFormat="1" applyFont="1" applyBorder="1"/>
    <xf numFmtId="170" fontId="5" fillId="0" borderId="26" xfId="0" applyNumberFormat="1" applyFont="1" applyBorder="1"/>
    <xf numFmtId="170" fontId="5" fillId="0" borderId="27" xfId="0" applyNumberFormat="1" applyFont="1" applyBorder="1"/>
    <xf numFmtId="0" fontId="7" fillId="0" borderId="11" xfId="0" applyFont="1" applyBorder="1" applyAlignment="1">
      <alignment horizontal="left" vertical="top" wrapText="1" indent="1"/>
    </xf>
    <xf numFmtId="170" fontId="7" fillId="0" borderId="16" xfId="0" applyNumberFormat="1" applyFont="1" applyBorder="1" applyAlignment="1">
      <alignment horizontal="left" vertical="top" wrapText="1"/>
    </xf>
    <xf numFmtId="170" fontId="7" fillId="0" borderId="13" xfId="0" applyNumberFormat="1" applyFont="1" applyBorder="1" applyAlignment="1">
      <alignment horizontal="left" vertical="top" wrapText="1"/>
    </xf>
    <xf numFmtId="170" fontId="7" fillId="0" borderId="15" xfId="0" applyNumberFormat="1" applyFont="1" applyBorder="1" applyAlignment="1">
      <alignment horizontal="left" vertical="top" wrapText="1"/>
    </xf>
    <xf numFmtId="170" fontId="7" fillId="0" borderId="17" xfId="0" applyNumberFormat="1" applyFont="1" applyBorder="1" applyAlignment="1">
      <alignment horizontal="left" vertical="top" wrapText="1"/>
    </xf>
    <xf numFmtId="170" fontId="7" fillId="0" borderId="0" xfId="0" applyNumberFormat="1" applyFont="1" applyAlignment="1">
      <alignment horizontal="left" vertical="top" wrapText="1"/>
    </xf>
    <xf numFmtId="0" fontId="7" fillId="0" borderId="11" xfId="0" applyFont="1" applyBorder="1" applyAlignment="1">
      <alignment horizontal="left" wrapText="1" indent="1"/>
    </xf>
    <xf numFmtId="170" fontId="7" fillId="0" borderId="28" xfId="0" applyNumberFormat="1" applyFont="1" applyBorder="1"/>
    <xf numFmtId="170" fontId="7" fillId="0" borderId="29" xfId="0" applyNumberFormat="1" applyFont="1" applyBorder="1"/>
    <xf numFmtId="170" fontId="7" fillId="0" borderId="30" xfId="0" applyNumberFormat="1" applyFont="1" applyBorder="1"/>
    <xf numFmtId="170" fontId="7" fillId="0" borderId="31" xfId="0" applyNumberFormat="1" applyFont="1" applyBorder="1"/>
    <xf numFmtId="170" fontId="7" fillId="0" borderId="32" xfId="0" applyNumberFormat="1" applyFont="1" applyBorder="1"/>
    <xf numFmtId="0" fontId="5" fillId="0" borderId="11" xfId="0" applyFont="1" applyBorder="1" applyAlignment="1">
      <alignment vertical="top" wrapText="1"/>
    </xf>
    <xf numFmtId="170" fontId="5" fillId="0" borderId="23" xfId="0" applyNumberFormat="1" applyFont="1" applyBorder="1" applyAlignment="1">
      <alignment vertical="top"/>
    </xf>
    <xf numFmtId="170" fontId="5" fillId="0" borderId="24" xfId="0" applyNumberFormat="1" applyFont="1" applyBorder="1" applyAlignment="1">
      <alignment vertical="top"/>
    </xf>
    <xf numFmtId="170" fontId="5" fillId="0" borderId="25" xfId="0" applyNumberFormat="1" applyFont="1" applyBorder="1" applyAlignment="1">
      <alignment vertical="top"/>
    </xf>
    <xf numFmtId="170" fontId="5" fillId="0" borderId="26" xfId="0" applyNumberFormat="1" applyFont="1" applyBorder="1" applyAlignment="1">
      <alignment vertical="top"/>
    </xf>
    <xf numFmtId="170" fontId="5" fillId="0" borderId="27" xfId="0" applyNumberFormat="1" applyFont="1" applyBorder="1" applyAlignment="1">
      <alignment vertical="top"/>
    </xf>
    <xf numFmtId="0" fontId="5" fillId="0" borderId="11" xfId="0" applyFont="1" applyBorder="1" applyAlignment="1">
      <alignment wrapText="1"/>
    </xf>
    <xf numFmtId="0" fontId="7" fillId="0" borderId="11" xfId="0" applyFont="1" applyBorder="1"/>
    <xf numFmtId="0" fontId="6" fillId="0" borderId="2" xfId="0" applyFont="1" applyBorder="1"/>
    <xf numFmtId="170" fontId="7" fillId="0" borderId="33" xfId="0" applyNumberFormat="1" applyFont="1" applyBorder="1"/>
    <xf numFmtId="170" fontId="7" fillId="0" borderId="34" xfId="0" applyNumberFormat="1" applyFont="1" applyBorder="1"/>
    <xf numFmtId="170" fontId="7" fillId="0" borderId="35" xfId="0" applyNumberFormat="1" applyFont="1" applyBorder="1"/>
    <xf numFmtId="170" fontId="7" fillId="0" borderId="36" xfId="0" applyNumberFormat="1" applyFont="1" applyBorder="1"/>
    <xf numFmtId="170" fontId="5" fillId="0" borderId="13" xfId="0" applyNumberFormat="1" applyFont="1" applyBorder="1"/>
    <xf numFmtId="170" fontId="5" fillId="0" borderId="15" xfId="0" applyNumberFormat="1" applyFont="1" applyBorder="1"/>
    <xf numFmtId="170" fontId="5" fillId="0" borderId="16" xfId="0" applyNumberFormat="1" applyFont="1" applyBorder="1"/>
    <xf numFmtId="170" fontId="5" fillId="0" borderId="17" xfId="0" applyNumberFormat="1" applyFont="1" applyBorder="1"/>
    <xf numFmtId="170" fontId="5" fillId="0" borderId="0" xfId="0" applyNumberFormat="1" applyFont="1"/>
    <xf numFmtId="0" fontId="7" fillId="0" borderId="11" xfId="0" applyFont="1" applyBorder="1" applyAlignment="1">
      <alignment horizontal="left" vertical="top" indent="1"/>
    </xf>
    <xf numFmtId="170" fontId="5" fillId="0" borderId="12" xfId="0" applyNumberFormat="1" applyFont="1" applyBorder="1"/>
    <xf numFmtId="170" fontId="5" fillId="0" borderId="14" xfId="0" applyNumberFormat="1" applyFont="1" applyBorder="1"/>
    <xf numFmtId="0" fontId="7" fillId="0" borderId="7" xfId="0" applyFont="1" applyBorder="1"/>
    <xf numFmtId="170" fontId="7" fillId="0" borderId="8" xfId="0" applyNumberFormat="1" applyFont="1" applyBorder="1"/>
    <xf numFmtId="170" fontId="7" fillId="0" borderId="9" xfId="0" applyNumberFormat="1" applyFont="1" applyBorder="1"/>
    <xf numFmtId="170" fontId="7" fillId="0" borderId="10" xfId="0" applyNumberFormat="1" applyFont="1" applyBorder="1"/>
    <xf numFmtId="170" fontId="7" fillId="0" borderId="1" xfId="0" applyNumberFormat="1" applyFont="1" applyBorder="1"/>
    <xf numFmtId="0" fontId="6" fillId="0" borderId="11" xfId="0" applyFont="1" applyBorder="1" applyAlignment="1">
      <alignment horizontal="left" indent="1"/>
    </xf>
    <xf numFmtId="167" fontId="7" fillId="0" borderId="12" xfId="0" applyNumberFormat="1" applyFont="1" applyBorder="1"/>
    <xf numFmtId="167" fontId="7" fillId="0" borderId="13" xfId="0" applyNumberFormat="1" applyFont="1" applyBorder="1"/>
    <xf numFmtId="167" fontId="7" fillId="0" borderId="14" xfId="0" applyNumberFormat="1" applyFont="1" applyBorder="1"/>
    <xf numFmtId="167" fontId="7" fillId="0" borderId="0" xfId="0" applyNumberFormat="1" applyFont="1"/>
    <xf numFmtId="0" fontId="7" fillId="0" borderId="11" xfId="0" applyFont="1" applyBorder="1" applyAlignment="1">
      <alignment horizontal="left" indent="2"/>
    </xf>
    <xf numFmtId="168" fontId="7" fillId="0" borderId="12" xfId="1" applyNumberFormat="1" applyFont="1" applyFill="1" applyBorder="1" applyProtection="1"/>
    <xf numFmtId="168" fontId="7" fillId="0" borderId="13" xfId="1" applyNumberFormat="1" applyFont="1" applyFill="1" applyBorder="1" applyProtection="1"/>
    <xf numFmtId="168" fontId="7" fillId="0" borderId="14" xfId="1" applyNumberFormat="1" applyFont="1" applyFill="1" applyBorder="1" applyProtection="1"/>
    <xf numFmtId="168" fontId="7" fillId="0" borderId="0" xfId="1" applyNumberFormat="1" applyFont="1" applyFill="1" applyBorder="1" applyProtection="1"/>
    <xf numFmtId="167" fontId="7" fillId="0" borderId="8" xfId="0" applyNumberFormat="1" applyFont="1" applyBorder="1"/>
    <xf numFmtId="167" fontId="7" fillId="0" borderId="9" xfId="0" applyNumberFormat="1" applyFont="1" applyBorder="1"/>
    <xf numFmtId="167" fontId="7" fillId="0" borderId="10" xfId="0" applyNumberFormat="1" applyFont="1" applyBorder="1"/>
    <xf numFmtId="167" fontId="7" fillId="0" borderId="1" xfId="0" applyNumberFormat="1" applyFont="1" applyBorder="1"/>
    <xf numFmtId="0" fontId="7" fillId="0" borderId="0" xfId="0" applyFont="1"/>
    <xf numFmtId="0" fontId="7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/>
    <xf numFmtId="0" fontId="0" fillId="0" borderId="1" xfId="0" applyBorder="1"/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44800531</v>
      </c>
      <c r="C5" s="17">
        <v>38945165</v>
      </c>
      <c r="D5" s="21">
        <v>28780882</v>
      </c>
      <c r="E5" s="22">
        <v>20099890</v>
      </c>
      <c r="F5" s="17">
        <v>21086511</v>
      </c>
      <c r="G5" s="23">
        <v>21086511</v>
      </c>
      <c r="H5" s="19">
        <v>29434626</v>
      </c>
      <c r="I5" s="22">
        <v>22119746</v>
      </c>
      <c r="J5" s="17">
        <v>23137256</v>
      </c>
      <c r="K5" s="23">
        <v>24201570</v>
      </c>
    </row>
    <row r="6" spans="1:11" ht="13.5" x14ac:dyDescent="0.25">
      <c r="A6" s="20" t="s">
        <v>18</v>
      </c>
      <c r="B6" s="17">
        <v>48510555</v>
      </c>
      <c r="C6" s="17">
        <v>49674109</v>
      </c>
      <c r="D6" s="21">
        <v>57203388</v>
      </c>
      <c r="E6" s="22">
        <v>58744576</v>
      </c>
      <c r="F6" s="17">
        <v>64797746</v>
      </c>
      <c r="G6" s="23">
        <v>64797746</v>
      </c>
      <c r="H6" s="19">
        <v>61078982</v>
      </c>
      <c r="I6" s="22">
        <v>67972835</v>
      </c>
      <c r="J6" s="17">
        <v>71099586</v>
      </c>
      <c r="K6" s="23">
        <v>74370166</v>
      </c>
    </row>
    <row r="7" spans="1:11" ht="13.5" x14ac:dyDescent="0.25">
      <c r="A7" s="20" t="s">
        <v>19</v>
      </c>
      <c r="B7" s="17">
        <v>7155292</v>
      </c>
      <c r="C7" s="17">
        <v>10812998</v>
      </c>
      <c r="D7" s="21">
        <v>22048803</v>
      </c>
      <c r="E7" s="22">
        <v>12689051</v>
      </c>
      <c r="F7" s="17">
        <v>28013000</v>
      </c>
      <c r="G7" s="23">
        <v>28013000</v>
      </c>
      <c r="H7" s="19">
        <v>31028160</v>
      </c>
      <c r="I7" s="22">
        <v>27430093</v>
      </c>
      <c r="J7" s="17">
        <v>28691877</v>
      </c>
      <c r="K7" s="23">
        <v>30011703</v>
      </c>
    </row>
    <row r="8" spans="1:11" ht="13.5" x14ac:dyDescent="0.25">
      <c r="A8" s="20" t="s">
        <v>20</v>
      </c>
      <c r="B8" s="17">
        <v>551097760</v>
      </c>
      <c r="C8" s="17">
        <v>382652290</v>
      </c>
      <c r="D8" s="21">
        <v>421953450</v>
      </c>
      <c r="E8" s="22">
        <v>456052277</v>
      </c>
      <c r="F8" s="17">
        <v>456091277</v>
      </c>
      <c r="G8" s="23">
        <v>456091277</v>
      </c>
      <c r="H8" s="19">
        <v>455891888</v>
      </c>
      <c r="I8" s="22">
        <v>481883256</v>
      </c>
      <c r="J8" s="17">
        <v>489274405</v>
      </c>
      <c r="K8" s="23">
        <v>490999048</v>
      </c>
    </row>
    <row r="9" spans="1:11" ht="13.5" x14ac:dyDescent="0.25">
      <c r="A9" s="20" t="s">
        <v>21</v>
      </c>
      <c r="B9" s="17">
        <v>11797596</v>
      </c>
      <c r="C9" s="17">
        <v>17621119</v>
      </c>
      <c r="D9" s="21">
        <v>32370937</v>
      </c>
      <c r="E9" s="22">
        <v>17833433</v>
      </c>
      <c r="F9" s="17">
        <v>22462304</v>
      </c>
      <c r="G9" s="23">
        <v>22462304</v>
      </c>
      <c r="H9" s="19">
        <v>17954143</v>
      </c>
      <c r="I9" s="22">
        <v>23083014</v>
      </c>
      <c r="J9" s="17">
        <v>24144833</v>
      </c>
      <c r="K9" s="23">
        <v>25255496</v>
      </c>
    </row>
    <row r="10" spans="1:11" ht="25.5" x14ac:dyDescent="0.2">
      <c r="A10" s="24" t="s">
        <v>98</v>
      </c>
      <c r="B10" s="25">
        <f>SUM(B5:B9)</f>
        <v>663361734</v>
      </c>
      <c r="C10" s="26">
        <f t="shared" ref="C10:K10" si="0">SUM(C5:C9)</f>
        <v>499705681</v>
      </c>
      <c r="D10" s="27">
        <f t="shared" si="0"/>
        <v>562357460</v>
      </c>
      <c r="E10" s="25">
        <f t="shared" si="0"/>
        <v>565419227</v>
      </c>
      <c r="F10" s="26">
        <f t="shared" si="0"/>
        <v>592450838</v>
      </c>
      <c r="G10" s="28">
        <f t="shared" si="0"/>
        <v>592450838</v>
      </c>
      <c r="H10" s="29">
        <f t="shared" si="0"/>
        <v>595387799</v>
      </c>
      <c r="I10" s="25">
        <f t="shared" si="0"/>
        <v>622488944</v>
      </c>
      <c r="J10" s="26">
        <f t="shared" si="0"/>
        <v>636347957</v>
      </c>
      <c r="K10" s="28">
        <f t="shared" si="0"/>
        <v>644837983</v>
      </c>
    </row>
    <row r="11" spans="1:11" ht="13.5" x14ac:dyDescent="0.25">
      <c r="A11" s="20" t="s">
        <v>22</v>
      </c>
      <c r="B11" s="17">
        <v>127757890</v>
      </c>
      <c r="C11" s="17">
        <v>133712485</v>
      </c>
      <c r="D11" s="21">
        <v>142738330</v>
      </c>
      <c r="E11" s="22">
        <v>172917999</v>
      </c>
      <c r="F11" s="17">
        <v>172917999</v>
      </c>
      <c r="G11" s="23">
        <v>172917999</v>
      </c>
      <c r="H11" s="19">
        <v>155156257</v>
      </c>
      <c r="I11" s="22">
        <v>181836165</v>
      </c>
      <c r="J11" s="17">
        <v>190128120</v>
      </c>
      <c r="K11" s="23">
        <v>198901059</v>
      </c>
    </row>
    <row r="12" spans="1:11" ht="13.5" x14ac:dyDescent="0.25">
      <c r="A12" s="20" t="s">
        <v>23</v>
      </c>
      <c r="B12" s="17">
        <v>19956175</v>
      </c>
      <c r="C12" s="17">
        <v>21219118</v>
      </c>
      <c r="D12" s="21">
        <v>21578409</v>
      </c>
      <c r="E12" s="22">
        <v>23283997</v>
      </c>
      <c r="F12" s="17">
        <v>24283997</v>
      </c>
      <c r="G12" s="23">
        <v>24283997</v>
      </c>
      <c r="H12" s="19">
        <v>23230030</v>
      </c>
      <c r="I12" s="22">
        <v>25473911</v>
      </c>
      <c r="J12" s="17">
        <v>26645711</v>
      </c>
      <c r="K12" s="23">
        <v>27871414</v>
      </c>
    </row>
    <row r="13" spans="1:11" ht="13.5" x14ac:dyDescent="0.25">
      <c r="A13" s="20" t="s">
        <v>24</v>
      </c>
      <c r="B13" s="17">
        <v>124328910</v>
      </c>
      <c r="C13" s="17">
        <v>55258959</v>
      </c>
      <c r="D13" s="21">
        <v>108092680</v>
      </c>
      <c r="E13" s="22">
        <v>50000000</v>
      </c>
      <c r="F13" s="17">
        <v>107494575</v>
      </c>
      <c r="G13" s="23">
        <v>107494575</v>
      </c>
      <c r="H13" s="19">
        <v>0</v>
      </c>
      <c r="I13" s="22">
        <v>112761810</v>
      </c>
      <c r="J13" s="17">
        <v>117948853</v>
      </c>
      <c r="K13" s="23">
        <v>123374500</v>
      </c>
    </row>
    <row r="14" spans="1:11" ht="13.5" x14ac:dyDescent="0.25">
      <c r="A14" s="20" t="s">
        <v>25</v>
      </c>
      <c r="B14" s="17">
        <v>348670</v>
      </c>
      <c r="C14" s="17">
        <v>105633121</v>
      </c>
      <c r="D14" s="21">
        <v>101994359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28569042</v>
      </c>
      <c r="C15" s="17">
        <v>66160618</v>
      </c>
      <c r="D15" s="21">
        <v>63699517</v>
      </c>
      <c r="E15" s="22">
        <v>52700278</v>
      </c>
      <c r="F15" s="17">
        <v>53592169</v>
      </c>
      <c r="G15" s="23">
        <v>53592169</v>
      </c>
      <c r="H15" s="19">
        <v>37595328</v>
      </c>
      <c r="I15" s="22">
        <v>57732290</v>
      </c>
      <c r="J15" s="17">
        <v>60387975</v>
      </c>
      <c r="K15" s="23">
        <v>63165823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229175494</v>
      </c>
      <c r="C17" s="17">
        <v>245939938</v>
      </c>
      <c r="D17" s="21">
        <v>255134450</v>
      </c>
      <c r="E17" s="22">
        <v>263246894</v>
      </c>
      <c r="F17" s="17">
        <v>316096190</v>
      </c>
      <c r="G17" s="23">
        <v>316096190</v>
      </c>
      <c r="H17" s="19">
        <v>239502525</v>
      </c>
      <c r="I17" s="22">
        <v>344690900</v>
      </c>
      <c r="J17" s="17">
        <v>358842556</v>
      </c>
      <c r="K17" s="23">
        <v>375592082</v>
      </c>
    </row>
    <row r="18" spans="1:11" ht="13.5" x14ac:dyDescent="0.25">
      <c r="A18" s="30" t="s">
        <v>29</v>
      </c>
      <c r="B18" s="31">
        <f>SUM(B11:B17)</f>
        <v>530136181</v>
      </c>
      <c r="C18" s="32">
        <f t="shared" ref="C18:K18" si="1">SUM(C11:C17)</f>
        <v>627924239</v>
      </c>
      <c r="D18" s="33">
        <f t="shared" si="1"/>
        <v>693237745</v>
      </c>
      <c r="E18" s="31">
        <f t="shared" si="1"/>
        <v>562149168</v>
      </c>
      <c r="F18" s="32">
        <f t="shared" si="1"/>
        <v>674384930</v>
      </c>
      <c r="G18" s="34">
        <f t="shared" si="1"/>
        <v>674384930</v>
      </c>
      <c r="H18" s="35">
        <f t="shared" si="1"/>
        <v>455484140</v>
      </c>
      <c r="I18" s="31">
        <f t="shared" si="1"/>
        <v>722495076</v>
      </c>
      <c r="J18" s="32">
        <f t="shared" si="1"/>
        <v>753953215</v>
      </c>
      <c r="K18" s="34">
        <f t="shared" si="1"/>
        <v>788904878</v>
      </c>
    </row>
    <row r="19" spans="1:11" ht="13.5" x14ac:dyDescent="0.25">
      <c r="A19" s="30" t="s">
        <v>30</v>
      </c>
      <c r="B19" s="36">
        <f>+B10-B18</f>
        <v>133225553</v>
      </c>
      <c r="C19" s="37">
        <f t="shared" ref="C19:K19" si="2">+C10-C18</f>
        <v>-128218558</v>
      </c>
      <c r="D19" s="38">
        <f t="shared" si="2"/>
        <v>-130880285</v>
      </c>
      <c r="E19" s="36">
        <f t="shared" si="2"/>
        <v>3270059</v>
      </c>
      <c r="F19" s="37">
        <f t="shared" si="2"/>
        <v>-81934092</v>
      </c>
      <c r="G19" s="39">
        <f t="shared" si="2"/>
        <v>-81934092</v>
      </c>
      <c r="H19" s="40">
        <f t="shared" si="2"/>
        <v>139903659</v>
      </c>
      <c r="I19" s="36">
        <f t="shared" si="2"/>
        <v>-100006132</v>
      </c>
      <c r="J19" s="37">
        <f t="shared" si="2"/>
        <v>-117605258</v>
      </c>
      <c r="K19" s="39">
        <f t="shared" si="2"/>
        <v>-144066895</v>
      </c>
    </row>
    <row r="20" spans="1:11" ht="25.5" x14ac:dyDescent="0.2">
      <c r="A20" s="41" t="s">
        <v>31</v>
      </c>
      <c r="B20" s="42">
        <v>84358377</v>
      </c>
      <c r="C20" s="43">
        <v>189744258</v>
      </c>
      <c r="D20" s="44">
        <v>196586677</v>
      </c>
      <c r="E20" s="42">
        <v>161784135</v>
      </c>
      <c r="F20" s="43">
        <v>152572135</v>
      </c>
      <c r="G20" s="45">
        <v>152572135</v>
      </c>
      <c r="H20" s="46">
        <v>140347697</v>
      </c>
      <c r="I20" s="42">
        <v>201935200</v>
      </c>
      <c r="J20" s="43">
        <v>210888850</v>
      </c>
      <c r="K20" s="45">
        <v>225166850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99</v>
      </c>
      <c r="B22" s="54">
        <f>SUM(B19:B21)</f>
        <v>217583930</v>
      </c>
      <c r="C22" s="55">
        <f t="shared" ref="C22:K22" si="3">SUM(C19:C21)</f>
        <v>61525700</v>
      </c>
      <c r="D22" s="56">
        <f t="shared" si="3"/>
        <v>65706392</v>
      </c>
      <c r="E22" s="54">
        <f t="shared" si="3"/>
        <v>165054194</v>
      </c>
      <c r="F22" s="55">
        <f t="shared" si="3"/>
        <v>70638043</v>
      </c>
      <c r="G22" s="57">
        <f t="shared" si="3"/>
        <v>70638043</v>
      </c>
      <c r="H22" s="58">
        <f t="shared" si="3"/>
        <v>280251356</v>
      </c>
      <c r="I22" s="54">
        <f t="shared" si="3"/>
        <v>101929068</v>
      </c>
      <c r="J22" s="55">
        <f t="shared" si="3"/>
        <v>93283592</v>
      </c>
      <c r="K22" s="57">
        <f t="shared" si="3"/>
        <v>81099955</v>
      </c>
    </row>
    <row r="23" spans="1:11" ht="13.5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217583930</v>
      </c>
      <c r="C24" s="37">
        <f t="shared" ref="C24:K24" si="4">SUM(C22:C23)</f>
        <v>61525700</v>
      </c>
      <c r="D24" s="38">
        <f t="shared" si="4"/>
        <v>65706392</v>
      </c>
      <c r="E24" s="36">
        <f t="shared" si="4"/>
        <v>165054194</v>
      </c>
      <c r="F24" s="37">
        <f t="shared" si="4"/>
        <v>70638043</v>
      </c>
      <c r="G24" s="39">
        <f t="shared" si="4"/>
        <v>70638043</v>
      </c>
      <c r="H24" s="40">
        <f t="shared" si="4"/>
        <v>280251356</v>
      </c>
      <c r="I24" s="36">
        <f t="shared" si="4"/>
        <v>101929068</v>
      </c>
      <c r="J24" s="37">
        <f t="shared" si="4"/>
        <v>93283592</v>
      </c>
      <c r="K24" s="39">
        <f t="shared" si="4"/>
        <v>81099955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4129430</v>
      </c>
      <c r="C27" s="66">
        <v>42704097</v>
      </c>
      <c r="D27" s="67">
        <v>205483099</v>
      </c>
      <c r="E27" s="68">
        <v>190134137</v>
      </c>
      <c r="F27" s="66">
        <v>199543437</v>
      </c>
      <c r="G27" s="69">
        <v>199543437</v>
      </c>
      <c r="H27" s="70">
        <v>161347446</v>
      </c>
      <c r="I27" s="68">
        <v>243559324</v>
      </c>
      <c r="J27" s="66">
        <v>211061324</v>
      </c>
      <c r="K27" s="69">
        <v>209630590</v>
      </c>
    </row>
    <row r="28" spans="1:11" ht="13.5" x14ac:dyDescent="0.25">
      <c r="A28" s="71" t="s">
        <v>36</v>
      </c>
      <c r="B28" s="17">
        <v>94124376</v>
      </c>
      <c r="C28" s="17">
        <v>46321217</v>
      </c>
      <c r="D28" s="21">
        <v>219092983</v>
      </c>
      <c r="E28" s="22">
        <v>161784137</v>
      </c>
      <c r="F28" s="17">
        <v>152572137</v>
      </c>
      <c r="G28" s="23">
        <v>152572137</v>
      </c>
      <c r="H28" s="19">
        <v>0</v>
      </c>
      <c r="I28" s="22">
        <v>201935200</v>
      </c>
      <c r="J28" s="17">
        <v>211061324</v>
      </c>
      <c r="K28" s="23">
        <v>209630590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3214347</v>
      </c>
      <c r="C31" s="17">
        <v>-1660467</v>
      </c>
      <c r="D31" s="21">
        <v>-15058768</v>
      </c>
      <c r="E31" s="22">
        <v>28350000</v>
      </c>
      <c r="F31" s="17">
        <v>46971300</v>
      </c>
      <c r="G31" s="23">
        <v>46971300</v>
      </c>
      <c r="H31" s="19">
        <v>0</v>
      </c>
      <c r="I31" s="22">
        <v>41624124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97338723</v>
      </c>
      <c r="C32" s="66">
        <f t="shared" ref="C32:K32" si="5">SUM(C28:C31)</f>
        <v>44660750</v>
      </c>
      <c r="D32" s="67">
        <f t="shared" si="5"/>
        <v>204034215</v>
      </c>
      <c r="E32" s="68">
        <f t="shared" si="5"/>
        <v>190134137</v>
      </c>
      <c r="F32" s="66">
        <f t="shared" si="5"/>
        <v>199543437</v>
      </c>
      <c r="G32" s="69">
        <f t="shared" si="5"/>
        <v>199543437</v>
      </c>
      <c r="H32" s="70">
        <f t="shared" si="5"/>
        <v>0</v>
      </c>
      <c r="I32" s="68">
        <f t="shared" si="5"/>
        <v>243559324</v>
      </c>
      <c r="J32" s="66">
        <f t="shared" si="5"/>
        <v>211061324</v>
      </c>
      <c r="K32" s="69">
        <f t="shared" si="5"/>
        <v>209630590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268624468</v>
      </c>
      <c r="C35" s="17">
        <v>366362869</v>
      </c>
      <c r="D35" s="21">
        <v>342803436</v>
      </c>
      <c r="E35" s="22">
        <v>364939867</v>
      </c>
      <c r="F35" s="17">
        <v>321444841</v>
      </c>
      <c r="G35" s="23">
        <v>321444841</v>
      </c>
      <c r="H35" s="19">
        <v>456871117</v>
      </c>
      <c r="I35" s="22">
        <v>292576395</v>
      </c>
      <c r="J35" s="17">
        <v>292747516</v>
      </c>
      <c r="K35" s="23">
        <v>287591381</v>
      </c>
    </row>
    <row r="36" spans="1:11" ht="13.5" x14ac:dyDescent="0.25">
      <c r="A36" s="20" t="s">
        <v>42</v>
      </c>
      <c r="B36" s="17">
        <v>1154466491</v>
      </c>
      <c r="C36" s="17">
        <v>1196183640</v>
      </c>
      <c r="D36" s="21">
        <v>1279540899</v>
      </c>
      <c r="E36" s="22">
        <v>1471864306</v>
      </c>
      <c r="F36" s="17">
        <v>1371589759</v>
      </c>
      <c r="G36" s="23">
        <v>1371589759</v>
      </c>
      <c r="H36" s="19">
        <v>1440888333</v>
      </c>
      <c r="I36" s="22">
        <v>1502387273</v>
      </c>
      <c r="J36" s="17">
        <v>1595499744</v>
      </c>
      <c r="K36" s="23">
        <v>1681755834</v>
      </c>
    </row>
    <row r="37" spans="1:11" ht="13.5" x14ac:dyDescent="0.25">
      <c r="A37" s="20" t="s">
        <v>43</v>
      </c>
      <c r="B37" s="17">
        <v>200236587</v>
      </c>
      <c r="C37" s="17">
        <v>221043663</v>
      </c>
      <c r="D37" s="21">
        <v>180449007</v>
      </c>
      <c r="E37" s="22">
        <v>221055810</v>
      </c>
      <c r="F37" s="17">
        <v>180449008</v>
      </c>
      <c r="G37" s="23">
        <v>180449008</v>
      </c>
      <c r="H37" s="19">
        <v>175560842</v>
      </c>
      <c r="I37" s="22">
        <v>180449008</v>
      </c>
      <c r="J37" s="17">
        <v>180449008</v>
      </c>
      <c r="K37" s="23">
        <v>180449008</v>
      </c>
    </row>
    <row r="38" spans="1:11" ht="13.5" x14ac:dyDescent="0.25">
      <c r="A38" s="20" t="s">
        <v>44</v>
      </c>
      <c r="B38" s="17">
        <v>460843</v>
      </c>
      <c r="C38" s="17">
        <v>6467999</v>
      </c>
      <c r="D38" s="21">
        <v>7356000</v>
      </c>
      <c r="E38" s="22">
        <v>6467999</v>
      </c>
      <c r="F38" s="17">
        <v>7355999</v>
      </c>
      <c r="G38" s="23">
        <v>7355999</v>
      </c>
      <c r="H38" s="19">
        <v>7355999</v>
      </c>
      <c r="I38" s="22">
        <v>7355999</v>
      </c>
      <c r="J38" s="17">
        <v>7355999</v>
      </c>
      <c r="K38" s="23">
        <v>7355999</v>
      </c>
    </row>
    <row r="39" spans="1:11" ht="13.5" x14ac:dyDescent="0.25">
      <c r="A39" s="20" t="s">
        <v>45</v>
      </c>
      <c r="B39" s="17">
        <v>1222393543</v>
      </c>
      <c r="C39" s="17">
        <v>1335034865</v>
      </c>
      <c r="D39" s="21">
        <v>1434539321</v>
      </c>
      <c r="E39" s="22">
        <v>1609280364</v>
      </c>
      <c r="F39" s="17">
        <v>1505229593</v>
      </c>
      <c r="G39" s="23">
        <v>1505229593</v>
      </c>
      <c r="H39" s="19">
        <v>1714842662</v>
      </c>
      <c r="I39" s="22">
        <v>1607158661</v>
      </c>
      <c r="J39" s="17">
        <v>1700442253</v>
      </c>
      <c r="K39" s="23">
        <v>1781542208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1236286</v>
      </c>
      <c r="C42" s="17">
        <v>694285273</v>
      </c>
      <c r="D42" s="21">
        <v>551963929</v>
      </c>
      <c r="E42" s="22">
        <v>196443112</v>
      </c>
      <c r="F42" s="17">
        <v>180449223</v>
      </c>
      <c r="G42" s="23">
        <v>180449223</v>
      </c>
      <c r="H42" s="19">
        <v>721525937</v>
      </c>
      <c r="I42" s="22">
        <v>212510334</v>
      </c>
      <c r="J42" s="17">
        <v>208951602</v>
      </c>
      <c r="K42" s="23">
        <v>202088691</v>
      </c>
    </row>
    <row r="43" spans="1:11" ht="13.5" x14ac:dyDescent="0.25">
      <c r="A43" s="20" t="s">
        <v>48</v>
      </c>
      <c r="B43" s="17">
        <v>-165271119</v>
      </c>
      <c r="C43" s="17">
        <v>-171191625</v>
      </c>
      <c r="D43" s="21">
        <v>-207694339</v>
      </c>
      <c r="E43" s="22">
        <v>-190134137</v>
      </c>
      <c r="F43" s="17">
        <v>-199543437</v>
      </c>
      <c r="G43" s="23">
        <v>-199543437</v>
      </c>
      <c r="H43" s="19">
        <v>-169615809</v>
      </c>
      <c r="I43" s="22">
        <v>-243559324</v>
      </c>
      <c r="J43" s="17">
        <v>-211061324</v>
      </c>
      <c r="K43" s="23">
        <v>-209630590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7600206</v>
      </c>
      <c r="C45" s="66">
        <v>779600493</v>
      </c>
      <c r="D45" s="67">
        <v>600747796</v>
      </c>
      <c r="E45" s="68">
        <v>250927956</v>
      </c>
      <c r="F45" s="66">
        <v>252624094</v>
      </c>
      <c r="G45" s="69">
        <v>252624094</v>
      </c>
      <c r="H45" s="70">
        <v>1095783571</v>
      </c>
      <c r="I45" s="68">
        <v>240292643</v>
      </c>
      <c r="J45" s="66">
        <v>238620294</v>
      </c>
      <c r="K45" s="69">
        <v>231535887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171635058</v>
      </c>
      <c r="C48" s="17">
        <v>256506872</v>
      </c>
      <c r="D48" s="21">
        <v>271718307</v>
      </c>
      <c r="E48" s="22">
        <v>250927956</v>
      </c>
      <c r="F48" s="17">
        <v>271341633</v>
      </c>
      <c r="G48" s="23">
        <v>271341633</v>
      </c>
      <c r="H48" s="19">
        <v>288519404</v>
      </c>
      <c r="I48" s="22">
        <v>240730016</v>
      </c>
      <c r="J48" s="17">
        <v>239077786</v>
      </c>
      <c r="K48" s="23">
        <v>232014424</v>
      </c>
    </row>
    <row r="49" spans="1:11" ht="13.5" x14ac:dyDescent="0.25">
      <c r="A49" s="20" t="s">
        <v>53</v>
      </c>
      <c r="B49" s="17">
        <f>+B75</f>
        <v>169410605.09537351</v>
      </c>
      <c r="C49" s="17">
        <f t="shared" ref="C49:K49" si="6">+C75</f>
        <v>139522721.70170188</v>
      </c>
      <c r="D49" s="21">
        <f t="shared" si="6"/>
        <v>151494901.41209337</v>
      </c>
      <c r="E49" s="22">
        <f t="shared" si="6"/>
        <v>167189122.65262932</v>
      </c>
      <c r="F49" s="17">
        <f t="shared" si="6"/>
        <v>152865824.11775047</v>
      </c>
      <c r="G49" s="23">
        <f t="shared" si="6"/>
        <v>152865824.11775047</v>
      </c>
      <c r="H49" s="19">
        <f t="shared" si="6"/>
        <v>102493579.70745611</v>
      </c>
      <c r="I49" s="22">
        <f t="shared" si="6"/>
        <v>162084468.52273571</v>
      </c>
      <c r="J49" s="17">
        <f t="shared" si="6"/>
        <v>161668385.38269848</v>
      </c>
      <c r="K49" s="23">
        <f t="shared" si="6"/>
        <v>161233166.13607222</v>
      </c>
    </row>
    <row r="50" spans="1:11" ht="13.5" x14ac:dyDescent="0.25">
      <c r="A50" s="30" t="s">
        <v>54</v>
      </c>
      <c r="B50" s="66">
        <f>+B48-B49</f>
        <v>2224452.9046264887</v>
      </c>
      <c r="C50" s="66">
        <f t="shared" ref="C50:K50" si="7">+C48-C49</f>
        <v>116984150.29829812</v>
      </c>
      <c r="D50" s="67">
        <f t="shared" si="7"/>
        <v>120223405.58790663</v>
      </c>
      <c r="E50" s="68">
        <f t="shared" si="7"/>
        <v>83738833.347370684</v>
      </c>
      <c r="F50" s="66">
        <f t="shared" si="7"/>
        <v>118475808.88224953</v>
      </c>
      <c r="G50" s="69">
        <f t="shared" si="7"/>
        <v>118475808.88224953</v>
      </c>
      <c r="H50" s="70">
        <f t="shared" si="7"/>
        <v>186025824.29254389</v>
      </c>
      <c r="I50" s="68">
        <f t="shared" si="7"/>
        <v>78645547.477264285</v>
      </c>
      <c r="J50" s="66">
        <f t="shared" si="7"/>
        <v>77409400.617301524</v>
      </c>
      <c r="K50" s="69">
        <f t="shared" si="7"/>
        <v>70781257.863927782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1216858762</v>
      </c>
      <c r="C53" s="17">
        <v>1368871120</v>
      </c>
      <c r="D53" s="21">
        <v>1450653786</v>
      </c>
      <c r="E53" s="22">
        <v>1475082906</v>
      </c>
      <c r="F53" s="17">
        <v>1378208014</v>
      </c>
      <c r="G53" s="23">
        <v>1378208014</v>
      </c>
      <c r="H53" s="19">
        <v>1479786343</v>
      </c>
      <c r="I53" s="22">
        <v>1313770328</v>
      </c>
      <c r="J53" s="17">
        <v>1241384475</v>
      </c>
      <c r="K53" s="23">
        <v>1200940565</v>
      </c>
    </row>
    <row r="54" spans="1:11" ht="13.5" x14ac:dyDescent="0.25">
      <c r="A54" s="20" t="s">
        <v>57</v>
      </c>
      <c r="B54" s="17">
        <v>124328910</v>
      </c>
      <c r="C54" s="17">
        <v>55258959</v>
      </c>
      <c r="D54" s="21">
        <v>108092680</v>
      </c>
      <c r="E54" s="22">
        <v>50000000</v>
      </c>
      <c r="F54" s="17">
        <v>107494575</v>
      </c>
      <c r="G54" s="23">
        <v>107494575</v>
      </c>
      <c r="H54" s="19">
        <v>0</v>
      </c>
      <c r="I54" s="22">
        <v>112761810</v>
      </c>
      <c r="J54" s="17">
        <v>117948853</v>
      </c>
      <c r="K54" s="23">
        <v>123374500</v>
      </c>
    </row>
    <row r="55" spans="1:11" ht="13.5" x14ac:dyDescent="0.25">
      <c r="A55" s="20" t="s">
        <v>58</v>
      </c>
      <c r="B55" s="17">
        <v>955450</v>
      </c>
      <c r="C55" s="17">
        <v>385004</v>
      </c>
      <c r="D55" s="21">
        <v>27083116</v>
      </c>
      <c r="E55" s="22">
        <v>0</v>
      </c>
      <c r="F55" s="17">
        <v>1456034</v>
      </c>
      <c r="G55" s="23">
        <v>1456034</v>
      </c>
      <c r="H55" s="19">
        <v>189385</v>
      </c>
      <c r="I55" s="22">
        <v>2000000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16906214</v>
      </c>
      <c r="C56" s="17">
        <v>22806588</v>
      </c>
      <c r="D56" s="21">
        <v>15799464</v>
      </c>
      <c r="E56" s="22">
        <v>21009845</v>
      </c>
      <c r="F56" s="17">
        <v>21235089</v>
      </c>
      <c r="G56" s="23">
        <v>21235089</v>
      </c>
      <c r="H56" s="19">
        <v>16212092</v>
      </c>
      <c r="I56" s="22">
        <v>22633280</v>
      </c>
      <c r="J56" s="17">
        <v>23674411</v>
      </c>
      <c r="K56" s="23">
        <v>24763436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6429920</v>
      </c>
      <c r="C59" s="17">
        <v>11573905</v>
      </c>
      <c r="D59" s="21">
        <v>6683095</v>
      </c>
      <c r="E59" s="22">
        <v>11488132</v>
      </c>
      <c r="F59" s="17">
        <v>11737264</v>
      </c>
      <c r="G59" s="23">
        <v>11737264</v>
      </c>
      <c r="H59" s="19">
        <v>6699322</v>
      </c>
      <c r="I59" s="22">
        <v>12312390</v>
      </c>
      <c r="J59" s="17">
        <v>12878759</v>
      </c>
      <c r="K59" s="23">
        <v>13471183</v>
      </c>
    </row>
    <row r="60" spans="1:11" ht="13.5" x14ac:dyDescent="0.25">
      <c r="A60" s="20" t="s">
        <v>62</v>
      </c>
      <c r="B60" s="17">
        <v>6263897</v>
      </c>
      <c r="C60" s="17">
        <v>1442901</v>
      </c>
      <c r="D60" s="21">
        <v>964443</v>
      </c>
      <c r="E60" s="22">
        <v>7647581</v>
      </c>
      <c r="F60" s="17">
        <v>7014259</v>
      </c>
      <c r="G60" s="23">
        <v>7014259</v>
      </c>
      <c r="H60" s="19">
        <v>5453262</v>
      </c>
      <c r="I60" s="22">
        <v>7357960</v>
      </c>
      <c r="J60" s="17">
        <v>7696425</v>
      </c>
      <c r="K60" s="23">
        <v>8050462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102</v>
      </c>
      <c r="B70" s="5">
        <f>IF(ISERROR(B71/B72),0,(B71/B72))</f>
        <v>0.26384285844143929</v>
      </c>
      <c r="C70" s="5">
        <f t="shared" ref="C70:K70" si="8">IF(ISERROR(C71/C72),0,(C71/C72))</f>
        <v>0.69835962864243328</v>
      </c>
      <c r="D70" s="5">
        <f t="shared" si="8"/>
        <v>0.32738783444546954</v>
      </c>
      <c r="E70" s="5">
        <f t="shared" si="8"/>
        <v>0.32388572254206022</v>
      </c>
      <c r="F70" s="5">
        <f t="shared" si="8"/>
        <v>0.4607907077120042</v>
      </c>
      <c r="G70" s="5">
        <f t="shared" si="8"/>
        <v>0.4607907077120042</v>
      </c>
      <c r="H70" s="5">
        <f t="shared" si="8"/>
        <v>0.42365684673164367</v>
      </c>
      <c r="I70" s="5">
        <f t="shared" si="8"/>
        <v>0.22819510469964707</v>
      </c>
      <c r="J70" s="5">
        <f t="shared" si="8"/>
        <v>0.22819517968629868</v>
      </c>
      <c r="K70" s="5">
        <f t="shared" si="8"/>
        <v>0.22819516342448187</v>
      </c>
    </row>
    <row r="71" spans="1:11" hidden="1" x14ac:dyDescent="0.2">
      <c r="A71" s="1" t="s">
        <v>103</v>
      </c>
      <c r="B71" s="2">
        <f>+B83</f>
        <v>24915384</v>
      </c>
      <c r="C71" s="2">
        <f t="shared" ref="C71:K71" si="9">+C83</f>
        <v>65006394</v>
      </c>
      <c r="D71" s="2">
        <f t="shared" si="9"/>
        <v>28609809</v>
      </c>
      <c r="E71" s="2">
        <f t="shared" si="9"/>
        <v>26827948</v>
      </c>
      <c r="F71" s="2">
        <f t="shared" si="9"/>
        <v>41411959</v>
      </c>
      <c r="G71" s="2">
        <f t="shared" si="9"/>
        <v>41411959</v>
      </c>
      <c r="H71" s="2">
        <f t="shared" si="9"/>
        <v>38786760</v>
      </c>
      <c r="I71" s="2">
        <f t="shared" si="9"/>
        <v>21424672</v>
      </c>
      <c r="J71" s="2">
        <f t="shared" si="9"/>
        <v>22410215</v>
      </c>
      <c r="K71" s="2">
        <f t="shared" si="9"/>
        <v>23441083</v>
      </c>
    </row>
    <row r="72" spans="1:11" hidden="1" x14ac:dyDescent="0.2">
      <c r="A72" s="1" t="s">
        <v>104</v>
      </c>
      <c r="B72" s="2">
        <f>+B77</f>
        <v>94432664</v>
      </c>
      <c r="C72" s="2">
        <f t="shared" ref="C72:K72" si="10">+C77</f>
        <v>93084410</v>
      </c>
      <c r="D72" s="2">
        <f t="shared" si="10"/>
        <v>87388125</v>
      </c>
      <c r="E72" s="2">
        <f t="shared" si="10"/>
        <v>82831524</v>
      </c>
      <c r="F72" s="2">
        <f t="shared" si="10"/>
        <v>89871515</v>
      </c>
      <c r="G72" s="2">
        <f t="shared" si="10"/>
        <v>89871515</v>
      </c>
      <c r="H72" s="2">
        <f t="shared" si="10"/>
        <v>91552303</v>
      </c>
      <c r="I72" s="2">
        <f t="shared" si="10"/>
        <v>93887518</v>
      </c>
      <c r="J72" s="2">
        <f t="shared" si="10"/>
        <v>98206347</v>
      </c>
      <c r="K72" s="2">
        <f t="shared" si="10"/>
        <v>102723838</v>
      </c>
    </row>
    <row r="73" spans="1:11" hidden="1" x14ac:dyDescent="0.2">
      <c r="A73" s="1" t="s">
        <v>105</v>
      </c>
      <c r="B73" s="2">
        <f>+B74</f>
        <v>-22465092.333333336</v>
      </c>
      <c r="C73" s="2">
        <f t="shared" ref="C73:K73" si="11">+(C78+C80+C81+C82)-(B78+B80+B81+B82)</f>
        <v>-17110033</v>
      </c>
      <c r="D73" s="2">
        <f t="shared" si="11"/>
        <v>-15019898</v>
      </c>
      <c r="E73" s="2">
        <f t="shared" si="11"/>
        <v>19200593</v>
      </c>
      <c r="F73" s="2">
        <f>+(F78+F80+F81+F82)-(D78+D80+D81+D82)</f>
        <v>-21034148</v>
      </c>
      <c r="G73" s="2">
        <f>+(G78+G80+G81+G82)-(D78+D80+D81+D82)</f>
        <v>-21034148</v>
      </c>
      <c r="H73" s="2">
        <f>+(H78+H80+H81+H82)-(D78+D80+D81+D82)</f>
        <v>102553969</v>
      </c>
      <c r="I73" s="2">
        <f>+(I78+I80+I81+I82)-(E78+E80+E81+E82)</f>
        <v>-38491570</v>
      </c>
      <c r="J73" s="2">
        <f t="shared" si="11"/>
        <v>1823351</v>
      </c>
      <c r="K73" s="2">
        <f t="shared" si="11"/>
        <v>1907227</v>
      </c>
    </row>
    <row r="74" spans="1:11" hidden="1" x14ac:dyDescent="0.2">
      <c r="A74" s="1" t="s">
        <v>106</v>
      </c>
      <c r="B74" s="2">
        <f>+TREND(C74:E74)</f>
        <v>-22465092.333333336</v>
      </c>
      <c r="C74" s="2">
        <f>+C73</f>
        <v>-17110033</v>
      </c>
      <c r="D74" s="2">
        <f t="shared" ref="D74:K74" si="12">+D73</f>
        <v>-15019898</v>
      </c>
      <c r="E74" s="2">
        <f t="shared" si="12"/>
        <v>19200593</v>
      </c>
      <c r="F74" s="2">
        <f t="shared" si="12"/>
        <v>-21034148</v>
      </c>
      <c r="G74" s="2">
        <f t="shared" si="12"/>
        <v>-21034148</v>
      </c>
      <c r="H74" s="2">
        <f t="shared" si="12"/>
        <v>102553969</v>
      </c>
      <c r="I74" s="2">
        <f t="shared" si="12"/>
        <v>-38491570</v>
      </c>
      <c r="J74" s="2">
        <f t="shared" si="12"/>
        <v>1823351</v>
      </c>
      <c r="K74" s="2">
        <f t="shared" si="12"/>
        <v>1907227</v>
      </c>
    </row>
    <row r="75" spans="1:11" hidden="1" x14ac:dyDescent="0.2">
      <c r="A75" s="1" t="s">
        <v>107</v>
      </c>
      <c r="B75" s="2">
        <f>+B84-(((B80+B81+B82+B78)*B70)-B79)</f>
        <v>169410605.09537351</v>
      </c>
      <c r="C75" s="2">
        <f t="shared" ref="C75:K75" si="13">+C84-(((C80+C81+C82+C78)*C70)-C79)</f>
        <v>139522721.70170188</v>
      </c>
      <c r="D75" s="2">
        <f t="shared" si="13"/>
        <v>151494901.41209337</v>
      </c>
      <c r="E75" s="2">
        <f t="shared" si="13"/>
        <v>167189122.65262932</v>
      </c>
      <c r="F75" s="2">
        <f t="shared" si="13"/>
        <v>152865824.11775047</v>
      </c>
      <c r="G75" s="2">
        <f t="shared" si="13"/>
        <v>152865824.11775047</v>
      </c>
      <c r="H75" s="2">
        <f t="shared" si="13"/>
        <v>102493579.70745611</v>
      </c>
      <c r="I75" s="2">
        <f t="shared" si="13"/>
        <v>162084468.52273571</v>
      </c>
      <c r="J75" s="2">
        <f t="shared" si="13"/>
        <v>161668385.38269848</v>
      </c>
      <c r="K75" s="2">
        <f t="shared" si="13"/>
        <v>161233166.13607222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94432664</v>
      </c>
      <c r="C77" s="3">
        <v>93084410</v>
      </c>
      <c r="D77" s="3">
        <v>87388125</v>
      </c>
      <c r="E77" s="3">
        <v>82831524</v>
      </c>
      <c r="F77" s="3">
        <v>89871515</v>
      </c>
      <c r="G77" s="3">
        <v>89871515</v>
      </c>
      <c r="H77" s="3">
        <v>91552303</v>
      </c>
      <c r="I77" s="3">
        <v>93887518</v>
      </c>
      <c r="J77" s="3">
        <v>98206347</v>
      </c>
      <c r="K77" s="3">
        <v>102723838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128700810</v>
      </c>
      <c r="C79" s="3">
        <v>162389836</v>
      </c>
      <c r="D79" s="3">
        <v>156398657</v>
      </c>
      <c r="E79" s="3">
        <v>162401980</v>
      </c>
      <c r="F79" s="3">
        <v>156398656</v>
      </c>
      <c r="G79" s="3">
        <v>156398656</v>
      </c>
      <c r="H79" s="3">
        <v>130258854</v>
      </c>
      <c r="I79" s="3">
        <v>156398656</v>
      </c>
      <c r="J79" s="3">
        <v>156398656</v>
      </c>
      <c r="K79" s="3">
        <v>156398656</v>
      </c>
    </row>
    <row r="80" spans="1:11" hidden="1" x14ac:dyDescent="0.2">
      <c r="A80" s="1" t="s">
        <v>71</v>
      </c>
      <c r="B80" s="3">
        <v>86369699</v>
      </c>
      <c r="C80" s="3">
        <v>78186770</v>
      </c>
      <c r="D80" s="3">
        <v>40259228</v>
      </c>
      <c r="E80" s="3">
        <v>77804531</v>
      </c>
      <c r="F80" s="3">
        <v>34286282</v>
      </c>
      <c r="G80" s="3">
        <v>34286282</v>
      </c>
      <c r="H80" s="3">
        <v>122480742</v>
      </c>
      <c r="I80" s="3">
        <v>20431008</v>
      </c>
      <c r="J80" s="3">
        <v>5938386</v>
      </c>
      <c r="K80" s="3">
        <v>-9220896</v>
      </c>
    </row>
    <row r="81" spans="1:11" hidden="1" x14ac:dyDescent="0.2">
      <c r="A81" s="1" t="s">
        <v>72</v>
      </c>
      <c r="B81" s="3">
        <v>8138358</v>
      </c>
      <c r="C81" s="3">
        <v>-788746</v>
      </c>
      <c r="D81" s="3">
        <v>22118898</v>
      </c>
      <c r="E81" s="3">
        <v>3774188</v>
      </c>
      <c r="F81" s="3">
        <v>7057696</v>
      </c>
      <c r="G81" s="3">
        <v>7057696</v>
      </c>
      <c r="H81" s="3">
        <v>42451353</v>
      </c>
      <c r="I81" s="3">
        <v>22656141</v>
      </c>
      <c r="J81" s="3">
        <v>38972114</v>
      </c>
      <c r="K81" s="3">
        <v>56038623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24915384</v>
      </c>
      <c r="C83" s="3">
        <v>65006394</v>
      </c>
      <c r="D83" s="3">
        <v>28609809</v>
      </c>
      <c r="E83" s="3">
        <v>26827948</v>
      </c>
      <c r="F83" s="3">
        <v>41411959</v>
      </c>
      <c r="G83" s="3">
        <v>41411959</v>
      </c>
      <c r="H83" s="3">
        <v>38786760</v>
      </c>
      <c r="I83" s="3">
        <v>21424672</v>
      </c>
      <c r="J83" s="3">
        <v>22410215</v>
      </c>
      <c r="K83" s="3">
        <v>23441083</v>
      </c>
    </row>
    <row r="84" spans="1:11" hidden="1" x14ac:dyDescent="0.2">
      <c r="A84" s="1" t="s">
        <v>75</v>
      </c>
      <c r="B84" s="3">
        <v>65645071</v>
      </c>
      <c r="C84" s="3">
        <v>31184541</v>
      </c>
      <c r="D84" s="3">
        <v>15518084</v>
      </c>
      <c r="E84" s="3">
        <v>31209325</v>
      </c>
      <c r="F84" s="3">
        <v>15518089</v>
      </c>
      <c r="G84" s="3">
        <v>15518089</v>
      </c>
      <c r="H84" s="3">
        <v>42109337</v>
      </c>
      <c r="I84" s="3">
        <v>15518089</v>
      </c>
      <c r="J84" s="3">
        <v>15518089</v>
      </c>
      <c r="K84" s="3">
        <v>15518089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336842895</v>
      </c>
      <c r="C5" s="17">
        <v>293589052</v>
      </c>
      <c r="D5" s="21">
        <v>413603703</v>
      </c>
      <c r="E5" s="22">
        <v>403584605</v>
      </c>
      <c r="F5" s="17">
        <v>383584605</v>
      </c>
      <c r="G5" s="23">
        <v>383584605</v>
      </c>
      <c r="H5" s="19">
        <v>361301097</v>
      </c>
      <c r="I5" s="22">
        <v>420000000</v>
      </c>
      <c r="J5" s="17">
        <v>437791529</v>
      </c>
      <c r="K5" s="23">
        <v>457714443</v>
      </c>
    </row>
    <row r="6" spans="1:11" ht="13.5" x14ac:dyDescent="0.25">
      <c r="A6" s="20" t="s">
        <v>18</v>
      </c>
      <c r="B6" s="17">
        <v>803992525</v>
      </c>
      <c r="C6" s="17">
        <v>808768971</v>
      </c>
      <c r="D6" s="21">
        <v>879287319</v>
      </c>
      <c r="E6" s="22">
        <v>952201583</v>
      </c>
      <c r="F6" s="17">
        <v>964201583</v>
      </c>
      <c r="G6" s="23">
        <v>964201583</v>
      </c>
      <c r="H6" s="19">
        <v>892979285</v>
      </c>
      <c r="I6" s="22">
        <v>1054859655</v>
      </c>
      <c r="J6" s="17">
        <v>1177332438</v>
      </c>
      <c r="K6" s="23">
        <v>1328148541</v>
      </c>
    </row>
    <row r="7" spans="1:11" ht="13.5" x14ac:dyDescent="0.25">
      <c r="A7" s="20" t="s">
        <v>19</v>
      </c>
      <c r="B7" s="17">
        <v>5866541</v>
      </c>
      <c r="C7" s="17">
        <v>6752895</v>
      </c>
      <c r="D7" s="21">
        <v>16458626</v>
      </c>
      <c r="E7" s="22">
        <v>14637554</v>
      </c>
      <c r="F7" s="17">
        <v>17737554</v>
      </c>
      <c r="G7" s="23">
        <v>17737554</v>
      </c>
      <c r="H7" s="19">
        <v>15483448</v>
      </c>
      <c r="I7" s="22">
        <v>17920408</v>
      </c>
      <c r="J7" s="17">
        <v>18744746</v>
      </c>
      <c r="K7" s="23">
        <v>19588260</v>
      </c>
    </row>
    <row r="8" spans="1:11" ht="13.5" x14ac:dyDescent="0.25">
      <c r="A8" s="20" t="s">
        <v>20</v>
      </c>
      <c r="B8" s="17">
        <v>913334927</v>
      </c>
      <c r="C8" s="17">
        <v>836190235</v>
      </c>
      <c r="D8" s="21">
        <v>955504260</v>
      </c>
      <c r="E8" s="22">
        <v>1064212000</v>
      </c>
      <c r="F8" s="17">
        <v>1064850422</v>
      </c>
      <c r="G8" s="23">
        <v>1064850422</v>
      </c>
      <c r="H8" s="19">
        <v>1056917105</v>
      </c>
      <c r="I8" s="22">
        <v>1137358000</v>
      </c>
      <c r="J8" s="17">
        <v>1196285000</v>
      </c>
      <c r="K8" s="23">
        <v>1253744000</v>
      </c>
    </row>
    <row r="9" spans="1:11" ht="13.5" x14ac:dyDescent="0.25">
      <c r="A9" s="20" t="s">
        <v>21</v>
      </c>
      <c r="B9" s="17">
        <v>145800413</v>
      </c>
      <c r="C9" s="17">
        <v>133452272</v>
      </c>
      <c r="D9" s="21">
        <v>126043583</v>
      </c>
      <c r="E9" s="22">
        <v>121730938</v>
      </c>
      <c r="F9" s="17">
        <v>125992516</v>
      </c>
      <c r="G9" s="23">
        <v>125992516</v>
      </c>
      <c r="H9" s="19">
        <v>147476950</v>
      </c>
      <c r="I9" s="22">
        <v>155621827</v>
      </c>
      <c r="J9" s="17">
        <v>162689382</v>
      </c>
      <c r="K9" s="23">
        <v>170127081</v>
      </c>
    </row>
    <row r="10" spans="1:11" ht="25.5" x14ac:dyDescent="0.2">
      <c r="A10" s="24" t="s">
        <v>98</v>
      </c>
      <c r="B10" s="25">
        <f>SUM(B5:B9)</f>
        <v>2205837301</v>
      </c>
      <c r="C10" s="26">
        <f t="shared" ref="C10:K10" si="0">SUM(C5:C9)</f>
        <v>2078753425</v>
      </c>
      <c r="D10" s="27">
        <f t="shared" si="0"/>
        <v>2390897491</v>
      </c>
      <c r="E10" s="25">
        <f t="shared" si="0"/>
        <v>2556366680</v>
      </c>
      <c r="F10" s="26">
        <f t="shared" si="0"/>
        <v>2556366680</v>
      </c>
      <c r="G10" s="28">
        <f t="shared" si="0"/>
        <v>2556366680</v>
      </c>
      <c r="H10" s="29">
        <f t="shared" si="0"/>
        <v>2474157885</v>
      </c>
      <c r="I10" s="25">
        <f t="shared" si="0"/>
        <v>2785759890</v>
      </c>
      <c r="J10" s="26">
        <f t="shared" si="0"/>
        <v>2992843095</v>
      </c>
      <c r="K10" s="28">
        <f t="shared" si="0"/>
        <v>3229322325</v>
      </c>
    </row>
    <row r="11" spans="1:11" ht="13.5" x14ac:dyDescent="0.25">
      <c r="A11" s="20" t="s">
        <v>22</v>
      </c>
      <c r="B11" s="17">
        <v>591539246</v>
      </c>
      <c r="C11" s="17">
        <v>638672866</v>
      </c>
      <c r="D11" s="21">
        <v>652263301</v>
      </c>
      <c r="E11" s="22">
        <v>695455531</v>
      </c>
      <c r="F11" s="17">
        <v>695455531</v>
      </c>
      <c r="G11" s="23">
        <v>695455531</v>
      </c>
      <c r="H11" s="19">
        <v>697510453</v>
      </c>
      <c r="I11" s="22">
        <v>730202071</v>
      </c>
      <c r="J11" s="17">
        <v>773791365</v>
      </c>
      <c r="K11" s="23">
        <v>818161963</v>
      </c>
    </row>
    <row r="12" spans="1:11" ht="13.5" x14ac:dyDescent="0.25">
      <c r="A12" s="20" t="s">
        <v>23</v>
      </c>
      <c r="B12" s="17">
        <v>31659914</v>
      </c>
      <c r="C12" s="17">
        <v>32005386</v>
      </c>
      <c r="D12" s="21">
        <v>34256450</v>
      </c>
      <c r="E12" s="22">
        <v>37450151</v>
      </c>
      <c r="F12" s="17">
        <v>37450151</v>
      </c>
      <c r="G12" s="23">
        <v>37450151</v>
      </c>
      <c r="H12" s="19">
        <v>35338794</v>
      </c>
      <c r="I12" s="22">
        <v>38860559</v>
      </c>
      <c r="J12" s="17">
        <v>40648148</v>
      </c>
      <c r="K12" s="23">
        <v>42477314</v>
      </c>
    </row>
    <row r="13" spans="1:11" ht="13.5" x14ac:dyDescent="0.25">
      <c r="A13" s="20" t="s">
        <v>24</v>
      </c>
      <c r="B13" s="17">
        <v>322896696</v>
      </c>
      <c r="C13" s="17">
        <v>337457220</v>
      </c>
      <c r="D13" s="21">
        <v>316127681</v>
      </c>
      <c r="E13" s="22">
        <v>350000000</v>
      </c>
      <c r="F13" s="17">
        <v>330000000</v>
      </c>
      <c r="G13" s="23">
        <v>330000000</v>
      </c>
      <c r="H13" s="19">
        <v>0</v>
      </c>
      <c r="I13" s="22">
        <v>317937094</v>
      </c>
      <c r="J13" s="17">
        <v>332562203</v>
      </c>
      <c r="K13" s="23">
        <v>347527500</v>
      </c>
    </row>
    <row r="14" spans="1:11" ht="13.5" x14ac:dyDescent="0.25">
      <c r="A14" s="20" t="s">
        <v>25</v>
      </c>
      <c r="B14" s="17">
        <v>21980661</v>
      </c>
      <c r="C14" s="17">
        <v>16580115</v>
      </c>
      <c r="D14" s="21">
        <v>61558399</v>
      </c>
      <c r="E14" s="22">
        <v>67500000</v>
      </c>
      <c r="F14" s="17">
        <v>75500000</v>
      </c>
      <c r="G14" s="23">
        <v>75500000</v>
      </c>
      <c r="H14" s="19">
        <v>67936374</v>
      </c>
      <c r="I14" s="22">
        <v>43233306</v>
      </c>
      <c r="J14" s="17">
        <v>45222038</v>
      </c>
      <c r="K14" s="23">
        <v>47257030</v>
      </c>
    </row>
    <row r="15" spans="1:11" ht="13.5" x14ac:dyDescent="0.25">
      <c r="A15" s="20" t="s">
        <v>26</v>
      </c>
      <c r="B15" s="17">
        <v>788159524</v>
      </c>
      <c r="C15" s="17">
        <v>852851154</v>
      </c>
      <c r="D15" s="21">
        <v>919358876</v>
      </c>
      <c r="E15" s="22">
        <v>714323134</v>
      </c>
      <c r="F15" s="17">
        <v>684454134</v>
      </c>
      <c r="G15" s="23">
        <v>684454134</v>
      </c>
      <c r="H15" s="19">
        <v>917668029</v>
      </c>
      <c r="I15" s="22">
        <v>852694565</v>
      </c>
      <c r="J15" s="17">
        <v>891918516</v>
      </c>
      <c r="K15" s="23">
        <v>932054846</v>
      </c>
    </row>
    <row r="16" spans="1:11" ht="13.5" x14ac:dyDescent="0.25">
      <c r="A16" s="20" t="s">
        <v>27</v>
      </c>
      <c r="B16" s="17">
        <v>11891973</v>
      </c>
      <c r="C16" s="17">
        <v>6530196</v>
      </c>
      <c r="D16" s="21">
        <v>6673997</v>
      </c>
      <c r="E16" s="22">
        <v>7000000</v>
      </c>
      <c r="F16" s="17">
        <v>7000000</v>
      </c>
      <c r="G16" s="23">
        <v>7000000</v>
      </c>
      <c r="H16" s="19">
        <v>7858199</v>
      </c>
      <c r="I16" s="22">
        <v>7343000</v>
      </c>
      <c r="J16" s="17">
        <v>7680778</v>
      </c>
      <c r="K16" s="23">
        <v>8026413</v>
      </c>
    </row>
    <row r="17" spans="1:11" ht="13.5" x14ac:dyDescent="0.25">
      <c r="A17" s="20" t="s">
        <v>28</v>
      </c>
      <c r="B17" s="17">
        <v>510527836</v>
      </c>
      <c r="C17" s="17">
        <v>437402212</v>
      </c>
      <c r="D17" s="21">
        <v>508057114</v>
      </c>
      <c r="E17" s="22">
        <v>679908215</v>
      </c>
      <c r="F17" s="17">
        <v>712785350</v>
      </c>
      <c r="G17" s="23">
        <v>712785350</v>
      </c>
      <c r="H17" s="19">
        <v>689158458</v>
      </c>
      <c r="I17" s="22">
        <v>709415356</v>
      </c>
      <c r="J17" s="17">
        <v>769947268</v>
      </c>
      <c r="K17" s="23">
        <v>829238517</v>
      </c>
    </row>
    <row r="18" spans="1:11" ht="13.5" x14ac:dyDescent="0.25">
      <c r="A18" s="30" t="s">
        <v>29</v>
      </c>
      <c r="B18" s="31">
        <f>SUM(B11:B17)</f>
        <v>2278655850</v>
      </c>
      <c r="C18" s="32">
        <f t="shared" ref="C18:K18" si="1">SUM(C11:C17)</f>
        <v>2321499149</v>
      </c>
      <c r="D18" s="33">
        <f t="shared" si="1"/>
        <v>2498295818</v>
      </c>
      <c r="E18" s="31">
        <f t="shared" si="1"/>
        <v>2551637031</v>
      </c>
      <c r="F18" s="32">
        <f t="shared" si="1"/>
        <v>2542645166</v>
      </c>
      <c r="G18" s="34">
        <f t="shared" si="1"/>
        <v>2542645166</v>
      </c>
      <c r="H18" s="35">
        <f t="shared" si="1"/>
        <v>2415470307</v>
      </c>
      <c r="I18" s="31">
        <f t="shared" si="1"/>
        <v>2699685951</v>
      </c>
      <c r="J18" s="32">
        <f t="shared" si="1"/>
        <v>2861770316</v>
      </c>
      <c r="K18" s="34">
        <f t="shared" si="1"/>
        <v>3024743583</v>
      </c>
    </row>
    <row r="19" spans="1:11" ht="13.5" x14ac:dyDescent="0.25">
      <c r="A19" s="30" t="s">
        <v>30</v>
      </c>
      <c r="B19" s="36">
        <f>+B10-B18</f>
        <v>-72818549</v>
      </c>
      <c r="C19" s="37">
        <f t="shared" ref="C19:K19" si="2">+C10-C18</f>
        <v>-242745724</v>
      </c>
      <c r="D19" s="38">
        <f t="shared" si="2"/>
        <v>-107398327</v>
      </c>
      <c r="E19" s="36">
        <f t="shared" si="2"/>
        <v>4729649</v>
      </c>
      <c r="F19" s="37">
        <f t="shared" si="2"/>
        <v>13721514</v>
      </c>
      <c r="G19" s="39">
        <f t="shared" si="2"/>
        <v>13721514</v>
      </c>
      <c r="H19" s="40">
        <f t="shared" si="2"/>
        <v>58687578</v>
      </c>
      <c r="I19" s="36">
        <f t="shared" si="2"/>
        <v>86073939</v>
      </c>
      <c r="J19" s="37">
        <f t="shared" si="2"/>
        <v>131072779</v>
      </c>
      <c r="K19" s="39">
        <f t="shared" si="2"/>
        <v>204578742</v>
      </c>
    </row>
    <row r="20" spans="1:11" ht="25.5" x14ac:dyDescent="0.2">
      <c r="A20" s="41" t="s">
        <v>31</v>
      </c>
      <c r="B20" s="42">
        <v>387282752</v>
      </c>
      <c r="C20" s="43">
        <v>230986170</v>
      </c>
      <c r="D20" s="44">
        <v>309342735</v>
      </c>
      <c r="E20" s="42">
        <v>361808000</v>
      </c>
      <c r="F20" s="43">
        <v>329291000</v>
      </c>
      <c r="G20" s="45">
        <v>329291000</v>
      </c>
      <c r="H20" s="46">
        <v>246409008</v>
      </c>
      <c r="I20" s="42">
        <v>346202000</v>
      </c>
      <c r="J20" s="43">
        <v>357965000</v>
      </c>
      <c r="K20" s="45">
        <v>388506000</v>
      </c>
    </row>
    <row r="21" spans="1:11" ht="13.5" x14ac:dyDescent="0.25">
      <c r="A21" s="47" t="s">
        <v>32</v>
      </c>
      <c r="B21" s="48">
        <v>0</v>
      </c>
      <c r="C21" s="49">
        <v>152434</v>
      </c>
      <c r="D21" s="50">
        <v>4211116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99</v>
      </c>
      <c r="B22" s="54">
        <f>SUM(B19:B21)</f>
        <v>314464203</v>
      </c>
      <c r="C22" s="55">
        <f t="shared" ref="C22:K22" si="3">SUM(C19:C21)</f>
        <v>-11607120</v>
      </c>
      <c r="D22" s="56">
        <f t="shared" si="3"/>
        <v>206155524</v>
      </c>
      <c r="E22" s="54">
        <f t="shared" si="3"/>
        <v>366537649</v>
      </c>
      <c r="F22" s="55">
        <f t="shared" si="3"/>
        <v>343012514</v>
      </c>
      <c r="G22" s="57">
        <f t="shared" si="3"/>
        <v>343012514</v>
      </c>
      <c r="H22" s="58">
        <f t="shared" si="3"/>
        <v>305096586</v>
      </c>
      <c r="I22" s="54">
        <f t="shared" si="3"/>
        <v>432275939</v>
      </c>
      <c r="J22" s="55">
        <f t="shared" si="3"/>
        <v>489037779</v>
      </c>
      <c r="K22" s="57">
        <f t="shared" si="3"/>
        <v>593084742</v>
      </c>
    </row>
    <row r="23" spans="1:11" ht="13.5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314464203</v>
      </c>
      <c r="C24" s="37">
        <f t="shared" ref="C24:K24" si="4">SUM(C22:C23)</f>
        <v>-11607120</v>
      </c>
      <c r="D24" s="38">
        <f t="shared" si="4"/>
        <v>206155524</v>
      </c>
      <c r="E24" s="36">
        <f t="shared" si="4"/>
        <v>366537649</v>
      </c>
      <c r="F24" s="37">
        <f t="shared" si="4"/>
        <v>343012514</v>
      </c>
      <c r="G24" s="39">
        <f t="shared" si="4"/>
        <v>343012514</v>
      </c>
      <c r="H24" s="40">
        <f t="shared" si="4"/>
        <v>305096586</v>
      </c>
      <c r="I24" s="36">
        <f t="shared" si="4"/>
        <v>432275939</v>
      </c>
      <c r="J24" s="37">
        <f t="shared" si="4"/>
        <v>489037779</v>
      </c>
      <c r="K24" s="39">
        <f t="shared" si="4"/>
        <v>593084742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343357593</v>
      </c>
      <c r="C27" s="66">
        <v>270352290</v>
      </c>
      <c r="D27" s="67">
        <v>345397040</v>
      </c>
      <c r="E27" s="68">
        <v>361808000</v>
      </c>
      <c r="F27" s="66">
        <v>353871165</v>
      </c>
      <c r="G27" s="69">
        <v>353871165</v>
      </c>
      <c r="H27" s="70">
        <v>312924718</v>
      </c>
      <c r="I27" s="68">
        <v>346202000</v>
      </c>
      <c r="J27" s="66">
        <v>357965000</v>
      </c>
      <c r="K27" s="69">
        <v>388506000</v>
      </c>
    </row>
    <row r="28" spans="1:11" ht="13.5" x14ac:dyDescent="0.25">
      <c r="A28" s="71" t="s">
        <v>36</v>
      </c>
      <c r="B28" s="17">
        <v>338772561</v>
      </c>
      <c r="C28" s="17">
        <v>198912946</v>
      </c>
      <c r="D28" s="21">
        <v>320180530</v>
      </c>
      <c r="E28" s="22">
        <v>361808000</v>
      </c>
      <c r="F28" s="17">
        <v>333493170</v>
      </c>
      <c r="G28" s="23">
        <v>333493170</v>
      </c>
      <c r="H28" s="19">
        <v>0</v>
      </c>
      <c r="I28" s="22">
        <v>346202000</v>
      </c>
      <c r="J28" s="17">
        <v>357965000</v>
      </c>
      <c r="K28" s="23">
        <v>388506000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4585032</v>
      </c>
      <c r="C31" s="17">
        <v>71439344</v>
      </c>
      <c r="D31" s="21">
        <v>25216510</v>
      </c>
      <c r="E31" s="22">
        <v>0</v>
      </c>
      <c r="F31" s="17">
        <v>20377995</v>
      </c>
      <c r="G31" s="23">
        <v>20377995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343357593</v>
      </c>
      <c r="C32" s="66">
        <f t="shared" ref="C32:K32" si="5">SUM(C28:C31)</f>
        <v>270352290</v>
      </c>
      <c r="D32" s="67">
        <f t="shared" si="5"/>
        <v>345397040</v>
      </c>
      <c r="E32" s="68">
        <f t="shared" si="5"/>
        <v>361808000</v>
      </c>
      <c r="F32" s="66">
        <f t="shared" si="5"/>
        <v>353871165</v>
      </c>
      <c r="G32" s="69">
        <f t="shared" si="5"/>
        <v>353871165</v>
      </c>
      <c r="H32" s="70">
        <f t="shared" si="5"/>
        <v>0</v>
      </c>
      <c r="I32" s="68">
        <f t="shared" si="5"/>
        <v>346202000</v>
      </c>
      <c r="J32" s="66">
        <f t="shared" si="5"/>
        <v>357965000</v>
      </c>
      <c r="K32" s="69">
        <f t="shared" si="5"/>
        <v>388506000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1992363954</v>
      </c>
      <c r="C35" s="17">
        <v>2286204120</v>
      </c>
      <c r="D35" s="21">
        <v>3545831986</v>
      </c>
      <c r="E35" s="22">
        <v>540935800</v>
      </c>
      <c r="F35" s="17">
        <v>-209375359</v>
      </c>
      <c r="G35" s="23">
        <v>-209375359</v>
      </c>
      <c r="H35" s="19">
        <v>3653069548</v>
      </c>
      <c r="I35" s="22">
        <v>776642510</v>
      </c>
      <c r="J35" s="17">
        <v>950082697</v>
      </c>
      <c r="K35" s="23">
        <v>1047393810</v>
      </c>
    </row>
    <row r="36" spans="1:11" ht="13.5" x14ac:dyDescent="0.25">
      <c r="A36" s="20" t="s">
        <v>42</v>
      </c>
      <c r="B36" s="17">
        <v>4995313915</v>
      </c>
      <c r="C36" s="17">
        <v>4940020560</v>
      </c>
      <c r="D36" s="21">
        <v>4971081523</v>
      </c>
      <c r="E36" s="22">
        <v>5526631650</v>
      </c>
      <c r="F36" s="17">
        <v>5518694815</v>
      </c>
      <c r="G36" s="23">
        <v>5518694815</v>
      </c>
      <c r="H36" s="19">
        <v>5284204528</v>
      </c>
      <c r="I36" s="22">
        <v>5545971695</v>
      </c>
      <c r="J36" s="17">
        <v>5644481755</v>
      </c>
      <c r="K36" s="23">
        <v>5761769815</v>
      </c>
    </row>
    <row r="37" spans="1:11" ht="13.5" x14ac:dyDescent="0.25">
      <c r="A37" s="20" t="s">
        <v>43</v>
      </c>
      <c r="B37" s="17">
        <v>2909985327</v>
      </c>
      <c r="C37" s="17">
        <v>3261661525</v>
      </c>
      <c r="D37" s="21">
        <v>3112932269</v>
      </c>
      <c r="E37" s="22">
        <v>1428496635</v>
      </c>
      <c r="F37" s="17">
        <v>653929490</v>
      </c>
      <c r="G37" s="23">
        <v>653929490</v>
      </c>
      <c r="H37" s="19">
        <v>3337194395</v>
      </c>
      <c r="I37" s="22">
        <v>1135326540</v>
      </c>
      <c r="J37" s="17">
        <v>1024085970</v>
      </c>
      <c r="K37" s="23">
        <v>885077541</v>
      </c>
    </row>
    <row r="38" spans="1:11" ht="13.5" x14ac:dyDescent="0.25">
      <c r="A38" s="20" t="s">
        <v>44</v>
      </c>
      <c r="B38" s="17">
        <v>384970796</v>
      </c>
      <c r="C38" s="17">
        <v>380001076</v>
      </c>
      <c r="D38" s="21">
        <v>381501326</v>
      </c>
      <c r="E38" s="22">
        <v>200799900</v>
      </c>
      <c r="F38" s="17">
        <v>200799900</v>
      </c>
      <c r="G38" s="23">
        <v>200799900</v>
      </c>
      <c r="H38" s="19">
        <v>294231102</v>
      </c>
      <c r="I38" s="22">
        <v>200799900</v>
      </c>
      <c r="J38" s="17">
        <v>200799900</v>
      </c>
      <c r="K38" s="23">
        <v>200799900</v>
      </c>
    </row>
    <row r="39" spans="1:11" ht="13.5" x14ac:dyDescent="0.25">
      <c r="A39" s="20" t="s">
        <v>45</v>
      </c>
      <c r="B39" s="17">
        <v>3948256099</v>
      </c>
      <c r="C39" s="17">
        <v>3584562073</v>
      </c>
      <c r="D39" s="21">
        <v>5003078814</v>
      </c>
      <c r="E39" s="22">
        <v>4071733266</v>
      </c>
      <c r="F39" s="17">
        <v>4111577552</v>
      </c>
      <c r="G39" s="23">
        <v>4111577552</v>
      </c>
      <c r="H39" s="19">
        <v>5531344643</v>
      </c>
      <c r="I39" s="22">
        <v>4554211826</v>
      </c>
      <c r="J39" s="17">
        <v>4880640803</v>
      </c>
      <c r="K39" s="23">
        <v>5130201442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1265588982</v>
      </c>
      <c r="D42" s="21">
        <v>549003688</v>
      </c>
      <c r="E42" s="22">
        <v>209869089</v>
      </c>
      <c r="F42" s="17">
        <v>-553290220</v>
      </c>
      <c r="G42" s="23">
        <v>-553290220</v>
      </c>
      <c r="H42" s="19">
        <v>1011967702</v>
      </c>
      <c r="I42" s="22">
        <v>454109458</v>
      </c>
      <c r="J42" s="17">
        <v>537178191</v>
      </c>
      <c r="K42" s="23">
        <v>592400065</v>
      </c>
    </row>
    <row r="43" spans="1:11" ht="13.5" x14ac:dyDescent="0.25">
      <c r="A43" s="20" t="s">
        <v>48</v>
      </c>
      <c r="B43" s="17">
        <v>4676331</v>
      </c>
      <c r="C43" s="17">
        <v>-270202443</v>
      </c>
      <c r="D43" s="21">
        <v>-367565924</v>
      </c>
      <c r="E43" s="22">
        <v>-361808000</v>
      </c>
      <c r="F43" s="17">
        <v>-353871165</v>
      </c>
      <c r="G43" s="23">
        <v>-353871165</v>
      </c>
      <c r="H43" s="19">
        <v>-313123004</v>
      </c>
      <c r="I43" s="22">
        <v>-346202000</v>
      </c>
      <c r="J43" s="17">
        <v>-357965000</v>
      </c>
      <c r="K43" s="23">
        <v>-388506000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-47602000</v>
      </c>
      <c r="J44" s="17">
        <v>-99170708</v>
      </c>
      <c r="K44" s="23">
        <v>-178507275</v>
      </c>
    </row>
    <row r="45" spans="1:11" ht="13.5" x14ac:dyDescent="0.25">
      <c r="A45" s="30" t="s">
        <v>50</v>
      </c>
      <c r="B45" s="66">
        <v>238872857</v>
      </c>
      <c r="C45" s="66">
        <v>1120037862</v>
      </c>
      <c r="D45" s="67">
        <v>385768266</v>
      </c>
      <c r="E45" s="68">
        <v>-148099837</v>
      </c>
      <c r="F45" s="66">
        <v>-903322311</v>
      </c>
      <c r="G45" s="69">
        <v>-903322311</v>
      </c>
      <c r="H45" s="70">
        <v>1088049574</v>
      </c>
      <c r="I45" s="68">
        <v>163145322</v>
      </c>
      <c r="J45" s="66">
        <v>203382097</v>
      </c>
      <c r="K45" s="69">
        <v>179973320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126248439</v>
      </c>
      <c r="C48" s="17">
        <v>226458642</v>
      </c>
      <c r="D48" s="21">
        <v>204618689</v>
      </c>
      <c r="E48" s="22">
        <v>-138818988</v>
      </c>
      <c r="F48" s="17">
        <v>-877722311</v>
      </c>
      <c r="G48" s="23">
        <v>-877722311</v>
      </c>
      <c r="H48" s="19">
        <v>-176780635</v>
      </c>
      <c r="I48" s="22">
        <v>81675821</v>
      </c>
      <c r="J48" s="17">
        <v>161718304</v>
      </c>
      <c r="K48" s="23">
        <v>187105094</v>
      </c>
    </row>
    <row r="49" spans="1:11" ht="13.5" x14ac:dyDescent="0.25">
      <c r="A49" s="20" t="s">
        <v>53</v>
      </c>
      <c r="B49" s="17">
        <f>+B75</f>
        <v>1581716954</v>
      </c>
      <c r="C49" s="17">
        <f t="shared" ref="C49:K49" si="6">+C75</f>
        <v>-42048906.733276606</v>
      </c>
      <c r="D49" s="21">
        <f t="shared" si="6"/>
        <v>-2685921371.9831586</v>
      </c>
      <c r="E49" s="22">
        <f t="shared" si="6"/>
        <v>637135447.84094405</v>
      </c>
      <c r="F49" s="17">
        <f t="shared" si="6"/>
        <v>-136951270.11221117</v>
      </c>
      <c r="G49" s="23">
        <f t="shared" si="6"/>
        <v>-136951270.11221117</v>
      </c>
      <c r="H49" s="19">
        <f t="shared" si="6"/>
        <v>-2712759152.5099039</v>
      </c>
      <c r="I49" s="22">
        <f t="shared" si="6"/>
        <v>323470123.65667719</v>
      </c>
      <c r="J49" s="17">
        <f t="shared" si="6"/>
        <v>181784174.37688327</v>
      </c>
      <c r="K49" s="23">
        <f t="shared" si="6"/>
        <v>62788753.11657393</v>
      </c>
    </row>
    <row r="50" spans="1:11" ht="13.5" x14ac:dyDescent="0.25">
      <c r="A50" s="30" t="s">
        <v>54</v>
      </c>
      <c r="B50" s="66">
        <f>+B48-B49</f>
        <v>-1455468515</v>
      </c>
      <c r="C50" s="66">
        <f t="shared" ref="C50:K50" si="7">+C48-C49</f>
        <v>268507548.73327661</v>
      </c>
      <c r="D50" s="67">
        <f t="shared" si="7"/>
        <v>2890540060.9831586</v>
      </c>
      <c r="E50" s="68">
        <f t="shared" si="7"/>
        <v>-775954435.84094405</v>
      </c>
      <c r="F50" s="66">
        <f t="shared" si="7"/>
        <v>-740771040.88778877</v>
      </c>
      <c r="G50" s="69">
        <f t="shared" si="7"/>
        <v>-740771040.88778877</v>
      </c>
      <c r="H50" s="70">
        <f t="shared" si="7"/>
        <v>2535978517.5099039</v>
      </c>
      <c r="I50" s="68">
        <f t="shared" si="7"/>
        <v>-241794302.65667719</v>
      </c>
      <c r="J50" s="66">
        <f t="shared" si="7"/>
        <v>-20065870.376883268</v>
      </c>
      <c r="K50" s="69">
        <f t="shared" si="7"/>
        <v>124316340.88342607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4959013378</v>
      </c>
      <c r="C53" s="17">
        <v>4750879925</v>
      </c>
      <c r="D53" s="21">
        <v>4736721444</v>
      </c>
      <c r="E53" s="22">
        <v>5513831650</v>
      </c>
      <c r="F53" s="17">
        <v>5505894815</v>
      </c>
      <c r="G53" s="23">
        <v>5505894815</v>
      </c>
      <c r="H53" s="19">
        <v>5049646163</v>
      </c>
      <c r="I53" s="22">
        <v>5533171695</v>
      </c>
      <c r="J53" s="17">
        <v>5631681755</v>
      </c>
      <c r="K53" s="23">
        <v>5748969815</v>
      </c>
    </row>
    <row r="54" spans="1:11" ht="13.5" x14ac:dyDescent="0.25">
      <c r="A54" s="20" t="s">
        <v>57</v>
      </c>
      <c r="B54" s="17">
        <v>322896696</v>
      </c>
      <c r="C54" s="17">
        <v>337457220</v>
      </c>
      <c r="D54" s="21">
        <v>316127681</v>
      </c>
      <c r="E54" s="22">
        <v>350000000</v>
      </c>
      <c r="F54" s="17">
        <v>330000000</v>
      </c>
      <c r="G54" s="23">
        <v>330000000</v>
      </c>
      <c r="H54" s="19">
        <v>0</v>
      </c>
      <c r="I54" s="22">
        <v>317937094</v>
      </c>
      <c r="J54" s="17">
        <v>332562203</v>
      </c>
      <c r="K54" s="23">
        <v>347527500</v>
      </c>
    </row>
    <row r="55" spans="1:11" ht="13.5" x14ac:dyDescent="0.25">
      <c r="A55" s="20" t="s">
        <v>58</v>
      </c>
      <c r="B55" s="17">
        <v>129063841</v>
      </c>
      <c r="C55" s="17">
        <v>133865968</v>
      </c>
      <c r="D55" s="21">
        <v>199397180</v>
      </c>
      <c r="E55" s="22">
        <v>204904394</v>
      </c>
      <c r="F55" s="17">
        <v>164767484</v>
      </c>
      <c r="G55" s="23">
        <v>164767484</v>
      </c>
      <c r="H55" s="19">
        <v>139095511</v>
      </c>
      <c r="I55" s="22">
        <v>153932000</v>
      </c>
      <c r="J55" s="17">
        <v>148302000</v>
      </c>
      <c r="K55" s="23">
        <v>129506000</v>
      </c>
    </row>
    <row r="56" spans="1:11" ht="13.5" x14ac:dyDescent="0.25">
      <c r="A56" s="20" t="s">
        <v>59</v>
      </c>
      <c r="B56" s="17">
        <v>96982724</v>
      </c>
      <c r="C56" s="17">
        <v>74309348</v>
      </c>
      <c r="D56" s="21">
        <v>127373878</v>
      </c>
      <c r="E56" s="22">
        <v>102022954</v>
      </c>
      <c r="F56" s="17">
        <v>102082954</v>
      </c>
      <c r="G56" s="23">
        <v>102082954</v>
      </c>
      <c r="H56" s="19">
        <v>178770994</v>
      </c>
      <c r="I56" s="22">
        <v>114837502</v>
      </c>
      <c r="J56" s="17">
        <v>142820029</v>
      </c>
      <c r="K56" s="23">
        <v>170871926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3850113</v>
      </c>
      <c r="C59" s="17">
        <v>4556006</v>
      </c>
      <c r="D59" s="21">
        <v>820382</v>
      </c>
      <c r="E59" s="22">
        <v>450147</v>
      </c>
      <c r="F59" s="17">
        <v>450147</v>
      </c>
      <c r="G59" s="23">
        <v>450147</v>
      </c>
      <c r="H59" s="19">
        <v>1</v>
      </c>
      <c r="I59" s="22">
        <v>453091</v>
      </c>
      <c r="J59" s="17">
        <v>496934</v>
      </c>
      <c r="K59" s="23">
        <v>541796</v>
      </c>
    </row>
    <row r="60" spans="1:11" ht="13.5" x14ac:dyDescent="0.25">
      <c r="A60" s="20" t="s">
        <v>62</v>
      </c>
      <c r="B60" s="17">
        <v>30068154</v>
      </c>
      <c r="C60" s="17">
        <v>32474490</v>
      </c>
      <c r="D60" s="21">
        <v>31470355</v>
      </c>
      <c r="E60" s="22">
        <v>32576506</v>
      </c>
      <c r="F60" s="17">
        <v>32576506</v>
      </c>
      <c r="G60" s="23">
        <v>32576506</v>
      </c>
      <c r="H60" s="19">
        <v>19910954</v>
      </c>
      <c r="I60" s="22">
        <v>22197167</v>
      </c>
      <c r="J60" s="17">
        <v>24353185</v>
      </c>
      <c r="K60" s="23">
        <v>25449076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114929</v>
      </c>
      <c r="C62" s="86">
        <v>121407</v>
      </c>
      <c r="D62" s="87">
        <v>121407</v>
      </c>
      <c r="E62" s="85">
        <v>136174</v>
      </c>
      <c r="F62" s="86">
        <v>136174</v>
      </c>
      <c r="G62" s="87">
        <v>136174</v>
      </c>
      <c r="H62" s="88">
        <v>136174</v>
      </c>
      <c r="I62" s="85">
        <v>141913</v>
      </c>
      <c r="J62" s="86">
        <v>136175</v>
      </c>
      <c r="K62" s="87">
        <v>141914</v>
      </c>
    </row>
    <row r="63" spans="1:11" ht="13.5" x14ac:dyDescent="0.25">
      <c r="A63" s="84" t="s">
        <v>65</v>
      </c>
      <c r="B63" s="85">
        <v>88378</v>
      </c>
      <c r="C63" s="86">
        <v>18235</v>
      </c>
      <c r="D63" s="87">
        <v>18235</v>
      </c>
      <c r="E63" s="85">
        <v>104716</v>
      </c>
      <c r="F63" s="86">
        <v>104716</v>
      </c>
      <c r="G63" s="87">
        <v>104716</v>
      </c>
      <c r="H63" s="88">
        <v>104716</v>
      </c>
      <c r="I63" s="85">
        <v>97765</v>
      </c>
      <c r="J63" s="86">
        <v>20452</v>
      </c>
      <c r="K63" s="87">
        <v>18520</v>
      </c>
    </row>
    <row r="64" spans="1:11" ht="13.5" x14ac:dyDescent="0.25">
      <c r="A64" s="84" t="s">
        <v>66</v>
      </c>
      <c r="B64" s="85">
        <v>200837</v>
      </c>
      <c r="C64" s="86">
        <v>0</v>
      </c>
      <c r="D64" s="87">
        <v>0</v>
      </c>
      <c r="E64" s="85">
        <v>237962</v>
      </c>
      <c r="F64" s="86">
        <v>237962</v>
      </c>
      <c r="G64" s="87">
        <v>237962</v>
      </c>
      <c r="H64" s="88">
        <v>237962</v>
      </c>
      <c r="I64" s="85">
        <v>227154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490020</v>
      </c>
      <c r="C65" s="86">
        <v>457601</v>
      </c>
      <c r="D65" s="87">
        <v>457601</v>
      </c>
      <c r="E65" s="85">
        <v>580603</v>
      </c>
      <c r="F65" s="86">
        <v>580603</v>
      </c>
      <c r="G65" s="87">
        <v>580603</v>
      </c>
      <c r="H65" s="88">
        <v>580603</v>
      </c>
      <c r="I65" s="85">
        <v>599011</v>
      </c>
      <c r="J65" s="86">
        <v>513262</v>
      </c>
      <c r="K65" s="87">
        <v>533797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102</v>
      </c>
      <c r="B70" s="5">
        <f>IF(ISERROR(B71/B72),0,(B71/B72))</f>
        <v>0</v>
      </c>
      <c r="C70" s="5">
        <f t="shared" ref="C70:K70" si="8">IF(ISERROR(C71/C72),0,(C71/C72))</f>
        <v>2.8832515204261298</v>
      </c>
      <c r="D70" s="5">
        <f t="shared" si="8"/>
        <v>2.3866267472267007</v>
      </c>
      <c r="E70" s="5">
        <f t="shared" si="8"/>
        <v>0.73232023342301011</v>
      </c>
      <c r="F70" s="5">
        <f t="shared" si="8"/>
        <v>0.74491751160062736</v>
      </c>
      <c r="G70" s="5">
        <f t="shared" si="8"/>
        <v>0.74491751160062736</v>
      </c>
      <c r="H70" s="5">
        <f t="shared" si="8"/>
        <v>2.0443952962442862</v>
      </c>
      <c r="I70" s="5">
        <f t="shared" si="8"/>
        <v>0.81972401991774912</v>
      </c>
      <c r="J70" s="5">
        <f t="shared" si="8"/>
        <v>0.82704395156565702</v>
      </c>
      <c r="K70" s="5">
        <f t="shared" si="8"/>
        <v>0.82684686309833844</v>
      </c>
    </row>
    <row r="71" spans="1:11" hidden="1" x14ac:dyDescent="0.2">
      <c r="A71" s="1" t="s">
        <v>103</v>
      </c>
      <c r="B71" s="2">
        <f>+B83</f>
        <v>0</v>
      </c>
      <c r="C71" s="2">
        <f t="shared" ref="C71:K71" si="9">+C83</f>
        <v>3268420622</v>
      </c>
      <c r="D71" s="2">
        <f t="shared" si="9"/>
        <v>3172443797</v>
      </c>
      <c r="E71" s="2">
        <f t="shared" si="9"/>
        <v>1009218764</v>
      </c>
      <c r="F71" s="2">
        <f t="shared" si="9"/>
        <v>1020626600</v>
      </c>
      <c r="G71" s="2">
        <f t="shared" si="9"/>
        <v>1020626600</v>
      </c>
      <c r="H71" s="2">
        <f t="shared" si="9"/>
        <v>2622563225</v>
      </c>
      <c r="I71" s="2">
        <f t="shared" si="9"/>
        <v>1237100699</v>
      </c>
      <c r="J71" s="2">
        <f t="shared" si="9"/>
        <v>1365382351</v>
      </c>
      <c r="K71" s="2">
        <f t="shared" si="9"/>
        <v>1507489393</v>
      </c>
    </row>
    <row r="72" spans="1:11" hidden="1" x14ac:dyDescent="0.2">
      <c r="A72" s="1" t="s">
        <v>104</v>
      </c>
      <c r="B72" s="2">
        <f>+B77</f>
        <v>1166818597</v>
      </c>
      <c r="C72" s="2">
        <f t="shared" ref="C72:K72" si="10">+C77</f>
        <v>1133588450</v>
      </c>
      <c r="D72" s="2">
        <f t="shared" si="10"/>
        <v>1329258461</v>
      </c>
      <c r="E72" s="2">
        <f t="shared" si="10"/>
        <v>1378111266</v>
      </c>
      <c r="F72" s="2">
        <f t="shared" si="10"/>
        <v>1370120294</v>
      </c>
      <c r="G72" s="2">
        <f t="shared" si="10"/>
        <v>1370120294</v>
      </c>
      <c r="H72" s="2">
        <f t="shared" si="10"/>
        <v>1282806329</v>
      </c>
      <c r="I72" s="2">
        <f t="shared" si="10"/>
        <v>1509167316</v>
      </c>
      <c r="J72" s="2">
        <f t="shared" si="10"/>
        <v>1650918731</v>
      </c>
      <c r="K72" s="2">
        <f t="shared" si="10"/>
        <v>1823178463</v>
      </c>
    </row>
    <row r="73" spans="1:11" hidden="1" x14ac:dyDescent="0.2">
      <c r="A73" s="1" t="s">
        <v>105</v>
      </c>
      <c r="B73" s="2">
        <f>+B74</f>
        <v>648520080.16666663</v>
      </c>
      <c r="C73" s="2">
        <f t="shared" ref="C73:K73" si="11">+(C78+C80+C81+C82)-(B78+B80+B81+B82)</f>
        <v>114867698</v>
      </c>
      <c r="D73" s="2">
        <f t="shared" si="11"/>
        <v>1101956362</v>
      </c>
      <c r="E73" s="2">
        <f t="shared" si="11"/>
        <v>-1112869267</v>
      </c>
      <c r="F73" s="2">
        <f>+(F78+F80+F81+F82)-(D78+D80+D81+D82)</f>
        <v>-1124277103</v>
      </c>
      <c r="G73" s="2">
        <f>+(G78+G80+G81+G82)-(D78+D80+D81+D82)</f>
        <v>-1124277103</v>
      </c>
      <c r="H73" s="2">
        <f>+(H78+H80+H81+H82)-(D78+D80+D81+D82)</f>
        <v>350004351</v>
      </c>
      <c r="I73" s="2">
        <f>+(I78+I80+I81+I82)-(E78+E80+E81+E82)</f>
        <v>15211901</v>
      </c>
      <c r="J73" s="2">
        <f t="shared" si="11"/>
        <v>93397704</v>
      </c>
      <c r="K73" s="2">
        <f t="shared" si="11"/>
        <v>71924323</v>
      </c>
    </row>
    <row r="74" spans="1:11" hidden="1" x14ac:dyDescent="0.2">
      <c r="A74" s="1" t="s">
        <v>106</v>
      </c>
      <c r="B74" s="2">
        <f>+TREND(C74:E74)</f>
        <v>648520080.16666663</v>
      </c>
      <c r="C74" s="2">
        <f>+C73</f>
        <v>114867698</v>
      </c>
      <c r="D74" s="2">
        <f t="shared" ref="D74:K74" si="12">+D73</f>
        <v>1101956362</v>
      </c>
      <c r="E74" s="2">
        <f t="shared" si="12"/>
        <v>-1112869267</v>
      </c>
      <c r="F74" s="2">
        <f t="shared" si="12"/>
        <v>-1124277103</v>
      </c>
      <c r="G74" s="2">
        <f t="shared" si="12"/>
        <v>-1124277103</v>
      </c>
      <c r="H74" s="2">
        <f t="shared" si="12"/>
        <v>350004351</v>
      </c>
      <c r="I74" s="2">
        <f t="shared" si="12"/>
        <v>15211901</v>
      </c>
      <c r="J74" s="2">
        <f t="shared" si="12"/>
        <v>93397704</v>
      </c>
      <c r="K74" s="2">
        <f t="shared" si="12"/>
        <v>71924323</v>
      </c>
    </row>
    <row r="75" spans="1:11" hidden="1" x14ac:dyDescent="0.2">
      <c r="A75" s="1" t="s">
        <v>107</v>
      </c>
      <c r="B75" s="2">
        <f>+B84-(((B80+B81+B82+B78)*B70)-B79)</f>
        <v>1581716954</v>
      </c>
      <c r="C75" s="2">
        <f t="shared" ref="C75:K75" si="13">+C84-(((C80+C81+C82+C78)*C70)-C79)</f>
        <v>-42048906.733276606</v>
      </c>
      <c r="D75" s="2">
        <f t="shared" si="13"/>
        <v>-2685921371.9831586</v>
      </c>
      <c r="E75" s="2">
        <f t="shared" si="13"/>
        <v>637135447.84094405</v>
      </c>
      <c r="F75" s="2">
        <f t="shared" si="13"/>
        <v>-136951270.11221117</v>
      </c>
      <c r="G75" s="2">
        <f t="shared" si="13"/>
        <v>-136951270.11221117</v>
      </c>
      <c r="H75" s="2">
        <f t="shared" si="13"/>
        <v>-2712759152.5099039</v>
      </c>
      <c r="I75" s="2">
        <f t="shared" si="13"/>
        <v>323470123.65667719</v>
      </c>
      <c r="J75" s="2">
        <f t="shared" si="13"/>
        <v>181784174.37688327</v>
      </c>
      <c r="K75" s="2">
        <f t="shared" si="13"/>
        <v>62788753.11657393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1166818597</v>
      </c>
      <c r="C77" s="3">
        <v>1133588450</v>
      </c>
      <c r="D77" s="3">
        <v>1329258461</v>
      </c>
      <c r="E77" s="3">
        <v>1378111266</v>
      </c>
      <c r="F77" s="3">
        <v>1370120294</v>
      </c>
      <c r="G77" s="3">
        <v>1370120294</v>
      </c>
      <c r="H77" s="3">
        <v>1282806329</v>
      </c>
      <c r="I77" s="3">
        <v>1509167316</v>
      </c>
      <c r="J77" s="3">
        <v>1650918731</v>
      </c>
      <c r="K77" s="3">
        <v>1823178463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1405569015</v>
      </c>
      <c r="C79" s="3">
        <v>1569692346</v>
      </c>
      <c r="D79" s="3">
        <v>1418399236</v>
      </c>
      <c r="E79" s="3">
        <v>729530711</v>
      </c>
      <c r="F79" s="3">
        <v>-16744649</v>
      </c>
      <c r="G79" s="3">
        <v>-16744649</v>
      </c>
      <c r="H79" s="3">
        <v>1407210164</v>
      </c>
      <c r="I79" s="3">
        <v>857648616</v>
      </c>
      <c r="J79" s="3">
        <v>797976754</v>
      </c>
      <c r="K79" s="3">
        <v>738304892</v>
      </c>
    </row>
    <row r="80" spans="1:11" hidden="1" x14ac:dyDescent="0.2">
      <c r="A80" s="1" t="s">
        <v>71</v>
      </c>
      <c r="B80" s="3">
        <v>343779591</v>
      </c>
      <c r="C80" s="3">
        <v>470640692</v>
      </c>
      <c r="D80" s="3">
        <v>1167254824</v>
      </c>
      <c r="E80" s="3">
        <v>556288023</v>
      </c>
      <c r="F80" s="3">
        <v>529880187</v>
      </c>
      <c r="G80" s="3">
        <v>529880187</v>
      </c>
      <c r="H80" s="3">
        <v>1414297361</v>
      </c>
      <c r="I80" s="3">
        <v>577642862</v>
      </c>
      <c r="J80" s="3">
        <v>658477516</v>
      </c>
      <c r="K80" s="3">
        <v>717354787</v>
      </c>
    </row>
    <row r="81" spans="1:11" hidden="1" x14ac:dyDescent="0.2">
      <c r="A81" s="1" t="s">
        <v>72</v>
      </c>
      <c r="B81" s="3">
        <v>188710223</v>
      </c>
      <c r="C81" s="3">
        <v>176716820</v>
      </c>
      <c r="D81" s="3">
        <v>582059050</v>
      </c>
      <c r="E81" s="3">
        <v>80156584</v>
      </c>
      <c r="F81" s="3">
        <v>95156584</v>
      </c>
      <c r="G81" s="3">
        <v>95156584</v>
      </c>
      <c r="H81" s="3">
        <v>685020864</v>
      </c>
      <c r="I81" s="3">
        <v>74013646</v>
      </c>
      <c r="J81" s="3">
        <v>86576696</v>
      </c>
      <c r="K81" s="3">
        <v>99623748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3268420622</v>
      </c>
      <c r="D83" s="3">
        <v>3172443797</v>
      </c>
      <c r="E83" s="3">
        <v>1009218764</v>
      </c>
      <c r="F83" s="3">
        <v>1020626600</v>
      </c>
      <c r="G83" s="3">
        <v>1020626600</v>
      </c>
      <c r="H83" s="3">
        <v>2622563225</v>
      </c>
      <c r="I83" s="3">
        <v>1237100699</v>
      </c>
      <c r="J83" s="3">
        <v>1365382351</v>
      </c>
      <c r="K83" s="3">
        <v>1507489393</v>
      </c>
    </row>
    <row r="84" spans="1:11" hidden="1" x14ac:dyDescent="0.2">
      <c r="A84" s="1" t="s">
        <v>75</v>
      </c>
      <c r="B84" s="3">
        <v>176147939</v>
      </c>
      <c r="C84" s="3">
        <v>254753278</v>
      </c>
      <c r="D84" s="3">
        <v>70638673</v>
      </c>
      <c r="E84" s="3">
        <v>373686000</v>
      </c>
      <c r="F84" s="3">
        <v>345394215</v>
      </c>
      <c r="G84" s="3">
        <v>345394215</v>
      </c>
      <c r="H84" s="3">
        <v>171866988</v>
      </c>
      <c r="I84" s="3">
        <v>0</v>
      </c>
      <c r="J84" s="3">
        <v>0</v>
      </c>
      <c r="K84" s="3">
        <v>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412886676</v>
      </c>
      <c r="C5" s="17">
        <v>772692689</v>
      </c>
      <c r="D5" s="21">
        <v>493534822</v>
      </c>
      <c r="E5" s="22">
        <v>549645985</v>
      </c>
      <c r="F5" s="17">
        <v>549645985</v>
      </c>
      <c r="G5" s="23">
        <v>549645985</v>
      </c>
      <c r="H5" s="19">
        <v>516228939</v>
      </c>
      <c r="I5" s="22">
        <v>590738096</v>
      </c>
      <c r="J5" s="17">
        <v>604957471</v>
      </c>
      <c r="K5" s="23">
        <v>619845723</v>
      </c>
    </row>
    <row r="6" spans="1:11" ht="13.5" x14ac:dyDescent="0.25">
      <c r="A6" s="20" t="s">
        <v>18</v>
      </c>
      <c r="B6" s="17">
        <v>3134085989</v>
      </c>
      <c r="C6" s="17">
        <v>4158790508</v>
      </c>
      <c r="D6" s="21">
        <v>4319982614</v>
      </c>
      <c r="E6" s="22">
        <v>5479766800</v>
      </c>
      <c r="F6" s="17">
        <v>5259829089</v>
      </c>
      <c r="G6" s="23">
        <v>5259829089</v>
      </c>
      <c r="H6" s="19">
        <v>2749334307</v>
      </c>
      <c r="I6" s="22">
        <v>5288680278</v>
      </c>
      <c r="J6" s="17">
        <v>5543113686</v>
      </c>
      <c r="K6" s="23">
        <v>5802751190</v>
      </c>
    </row>
    <row r="7" spans="1:11" ht="13.5" x14ac:dyDescent="0.25">
      <c r="A7" s="20" t="s">
        <v>19</v>
      </c>
      <c r="B7" s="17">
        <v>17271750</v>
      </c>
      <c r="C7" s="17">
        <v>23081444</v>
      </c>
      <c r="D7" s="21">
        <v>35806075</v>
      </c>
      <c r="E7" s="22">
        <v>27383408</v>
      </c>
      <c r="F7" s="17">
        <v>37383408</v>
      </c>
      <c r="G7" s="23">
        <v>37383408</v>
      </c>
      <c r="H7" s="19">
        <v>41283848</v>
      </c>
      <c r="I7" s="22">
        <v>41725195</v>
      </c>
      <c r="J7" s="17">
        <v>43070535</v>
      </c>
      <c r="K7" s="23">
        <v>44473923</v>
      </c>
    </row>
    <row r="8" spans="1:11" ht="13.5" x14ac:dyDescent="0.25">
      <c r="A8" s="20" t="s">
        <v>20</v>
      </c>
      <c r="B8" s="17">
        <v>872558808</v>
      </c>
      <c r="C8" s="17">
        <v>952758826</v>
      </c>
      <c r="D8" s="21">
        <v>1355403282</v>
      </c>
      <c r="E8" s="22">
        <v>1273192571</v>
      </c>
      <c r="F8" s="17">
        <v>1305079857</v>
      </c>
      <c r="G8" s="23">
        <v>1305079857</v>
      </c>
      <c r="H8" s="19">
        <v>1528116388</v>
      </c>
      <c r="I8" s="22">
        <v>1391288734</v>
      </c>
      <c r="J8" s="17">
        <v>1490119171</v>
      </c>
      <c r="K8" s="23">
        <v>1583917809</v>
      </c>
    </row>
    <row r="9" spans="1:11" ht="13.5" x14ac:dyDescent="0.25">
      <c r="A9" s="20" t="s">
        <v>21</v>
      </c>
      <c r="B9" s="17">
        <v>547981646</v>
      </c>
      <c r="C9" s="17">
        <v>625505074</v>
      </c>
      <c r="D9" s="21">
        <v>676995797</v>
      </c>
      <c r="E9" s="22">
        <v>637466688</v>
      </c>
      <c r="F9" s="17">
        <v>699625556</v>
      </c>
      <c r="G9" s="23">
        <v>699625556</v>
      </c>
      <c r="H9" s="19">
        <v>873276997</v>
      </c>
      <c r="I9" s="22">
        <v>760153498</v>
      </c>
      <c r="J9" s="17">
        <v>793060761</v>
      </c>
      <c r="K9" s="23">
        <v>829284080</v>
      </c>
    </row>
    <row r="10" spans="1:11" ht="25.5" x14ac:dyDescent="0.2">
      <c r="A10" s="24" t="s">
        <v>98</v>
      </c>
      <c r="B10" s="25">
        <f>SUM(B5:B9)</f>
        <v>4984784869</v>
      </c>
      <c r="C10" s="26">
        <f t="shared" ref="C10:K10" si="0">SUM(C5:C9)</f>
        <v>6532828541</v>
      </c>
      <c r="D10" s="27">
        <f t="shared" si="0"/>
        <v>6881722590</v>
      </c>
      <c r="E10" s="25">
        <f t="shared" si="0"/>
        <v>7967455452</v>
      </c>
      <c r="F10" s="26">
        <f t="shared" si="0"/>
        <v>7851563895</v>
      </c>
      <c r="G10" s="28">
        <f t="shared" si="0"/>
        <v>7851563895</v>
      </c>
      <c r="H10" s="29">
        <f t="shared" si="0"/>
        <v>5708240479</v>
      </c>
      <c r="I10" s="25">
        <f t="shared" si="0"/>
        <v>8072585801</v>
      </c>
      <c r="J10" s="26">
        <f t="shared" si="0"/>
        <v>8474321624</v>
      </c>
      <c r="K10" s="28">
        <f t="shared" si="0"/>
        <v>8880272725</v>
      </c>
    </row>
    <row r="11" spans="1:11" ht="13.5" x14ac:dyDescent="0.25">
      <c r="A11" s="20" t="s">
        <v>22</v>
      </c>
      <c r="B11" s="17">
        <v>760508334</v>
      </c>
      <c r="C11" s="17">
        <v>753538862</v>
      </c>
      <c r="D11" s="21">
        <v>818575565</v>
      </c>
      <c r="E11" s="22">
        <v>927473496</v>
      </c>
      <c r="F11" s="17">
        <v>929095106</v>
      </c>
      <c r="G11" s="23">
        <v>929095106</v>
      </c>
      <c r="H11" s="19">
        <v>830254441</v>
      </c>
      <c r="I11" s="22">
        <v>1005982179</v>
      </c>
      <c r="J11" s="17">
        <v>1051855230</v>
      </c>
      <c r="K11" s="23">
        <v>1097859424</v>
      </c>
    </row>
    <row r="12" spans="1:11" ht="13.5" x14ac:dyDescent="0.25">
      <c r="A12" s="20" t="s">
        <v>23</v>
      </c>
      <c r="B12" s="17">
        <v>60405938</v>
      </c>
      <c r="C12" s="17">
        <v>59114502</v>
      </c>
      <c r="D12" s="21">
        <v>62043017</v>
      </c>
      <c r="E12" s="22">
        <v>71890349</v>
      </c>
      <c r="F12" s="17">
        <v>71890349</v>
      </c>
      <c r="G12" s="23">
        <v>71890349</v>
      </c>
      <c r="H12" s="19">
        <v>72450463</v>
      </c>
      <c r="I12" s="22">
        <v>74787436</v>
      </c>
      <c r="J12" s="17">
        <v>78227657</v>
      </c>
      <c r="K12" s="23">
        <v>81747904</v>
      </c>
    </row>
    <row r="13" spans="1:11" ht="13.5" x14ac:dyDescent="0.25">
      <c r="A13" s="20" t="s">
        <v>24</v>
      </c>
      <c r="B13" s="17">
        <v>347718345</v>
      </c>
      <c r="C13" s="17">
        <v>566134365</v>
      </c>
      <c r="D13" s="21">
        <v>396970596</v>
      </c>
      <c r="E13" s="22">
        <v>497858813</v>
      </c>
      <c r="F13" s="17">
        <v>497858813</v>
      </c>
      <c r="G13" s="23">
        <v>497858813</v>
      </c>
      <c r="H13" s="19">
        <v>339998736</v>
      </c>
      <c r="I13" s="22">
        <v>522778225</v>
      </c>
      <c r="J13" s="17">
        <v>547562021</v>
      </c>
      <c r="K13" s="23">
        <v>572922310</v>
      </c>
    </row>
    <row r="14" spans="1:11" ht="13.5" x14ac:dyDescent="0.25">
      <c r="A14" s="20" t="s">
        <v>25</v>
      </c>
      <c r="B14" s="17">
        <v>69945517</v>
      </c>
      <c r="C14" s="17">
        <v>59448940</v>
      </c>
      <c r="D14" s="21">
        <v>58018239</v>
      </c>
      <c r="E14" s="22">
        <v>62122924</v>
      </c>
      <c r="F14" s="17">
        <v>62122924</v>
      </c>
      <c r="G14" s="23">
        <v>62122924</v>
      </c>
      <c r="H14" s="19">
        <v>27100859</v>
      </c>
      <c r="I14" s="22">
        <v>59917319</v>
      </c>
      <c r="J14" s="17">
        <v>63133515</v>
      </c>
      <c r="K14" s="23">
        <v>66424523</v>
      </c>
    </row>
    <row r="15" spans="1:11" ht="13.5" x14ac:dyDescent="0.25">
      <c r="A15" s="20" t="s">
        <v>26</v>
      </c>
      <c r="B15" s="17">
        <v>2521638529</v>
      </c>
      <c r="C15" s="17">
        <v>3498300959</v>
      </c>
      <c r="D15" s="21">
        <v>3682837801</v>
      </c>
      <c r="E15" s="22">
        <v>3706076444</v>
      </c>
      <c r="F15" s="17">
        <v>3568572642</v>
      </c>
      <c r="G15" s="23">
        <v>3568572642</v>
      </c>
      <c r="H15" s="19">
        <v>2163467112</v>
      </c>
      <c r="I15" s="22">
        <v>3621549198</v>
      </c>
      <c r="J15" s="17">
        <v>3794996559</v>
      </c>
      <c r="K15" s="23">
        <v>3972585911</v>
      </c>
    </row>
    <row r="16" spans="1:11" ht="13.5" x14ac:dyDescent="0.25">
      <c r="A16" s="20" t="s">
        <v>27</v>
      </c>
      <c r="B16" s="17">
        <v>741808</v>
      </c>
      <c r="C16" s="17">
        <v>68151678</v>
      </c>
      <c r="D16" s="21">
        <v>707914</v>
      </c>
      <c r="E16" s="22">
        <v>21163551</v>
      </c>
      <c r="F16" s="17">
        <v>21163551</v>
      </c>
      <c r="G16" s="23">
        <v>21163551</v>
      </c>
      <c r="H16" s="19">
        <v>586712</v>
      </c>
      <c r="I16" s="22">
        <v>24176801</v>
      </c>
      <c r="J16" s="17">
        <v>25288932</v>
      </c>
      <c r="K16" s="23">
        <v>26426933</v>
      </c>
    </row>
    <row r="17" spans="1:11" ht="13.5" x14ac:dyDescent="0.25">
      <c r="A17" s="20" t="s">
        <v>28</v>
      </c>
      <c r="B17" s="17">
        <v>1413767894</v>
      </c>
      <c r="C17" s="17">
        <v>1699026893</v>
      </c>
      <c r="D17" s="21">
        <v>2066724721</v>
      </c>
      <c r="E17" s="22">
        <v>2063283007</v>
      </c>
      <c r="F17" s="17">
        <v>2137764722</v>
      </c>
      <c r="G17" s="23">
        <v>2137764722</v>
      </c>
      <c r="H17" s="19">
        <v>1132243499</v>
      </c>
      <c r="I17" s="22">
        <v>2222674901</v>
      </c>
      <c r="J17" s="17">
        <v>2340727057</v>
      </c>
      <c r="K17" s="23">
        <v>2437114682</v>
      </c>
    </row>
    <row r="18" spans="1:11" ht="13.5" x14ac:dyDescent="0.25">
      <c r="A18" s="30" t="s">
        <v>29</v>
      </c>
      <c r="B18" s="31">
        <f>SUM(B11:B17)</f>
        <v>5174726365</v>
      </c>
      <c r="C18" s="32">
        <f t="shared" ref="C18:K18" si="1">SUM(C11:C17)</f>
        <v>6703716199</v>
      </c>
      <c r="D18" s="33">
        <f t="shared" si="1"/>
        <v>7085877853</v>
      </c>
      <c r="E18" s="31">
        <f t="shared" si="1"/>
        <v>7349868584</v>
      </c>
      <c r="F18" s="32">
        <f t="shared" si="1"/>
        <v>7288468107</v>
      </c>
      <c r="G18" s="34">
        <f t="shared" si="1"/>
        <v>7288468107</v>
      </c>
      <c r="H18" s="35">
        <f t="shared" si="1"/>
        <v>4566101822</v>
      </c>
      <c r="I18" s="31">
        <f t="shared" si="1"/>
        <v>7531866059</v>
      </c>
      <c r="J18" s="32">
        <f t="shared" si="1"/>
        <v>7901790971</v>
      </c>
      <c r="K18" s="34">
        <f t="shared" si="1"/>
        <v>8255081687</v>
      </c>
    </row>
    <row r="19" spans="1:11" ht="13.5" x14ac:dyDescent="0.25">
      <c r="A19" s="30" t="s">
        <v>30</v>
      </c>
      <c r="B19" s="36">
        <f>+B10-B18</f>
        <v>-189941496</v>
      </c>
      <c r="C19" s="37">
        <f t="shared" ref="C19:K19" si="2">+C10-C18</f>
        <v>-170887658</v>
      </c>
      <c r="D19" s="38">
        <f t="shared" si="2"/>
        <v>-204155263</v>
      </c>
      <c r="E19" s="36">
        <f t="shared" si="2"/>
        <v>617586868</v>
      </c>
      <c r="F19" s="37">
        <f t="shared" si="2"/>
        <v>563095788</v>
      </c>
      <c r="G19" s="39">
        <f t="shared" si="2"/>
        <v>563095788</v>
      </c>
      <c r="H19" s="40">
        <f t="shared" si="2"/>
        <v>1142138657</v>
      </c>
      <c r="I19" s="36">
        <f t="shared" si="2"/>
        <v>540719742</v>
      </c>
      <c r="J19" s="37">
        <f t="shared" si="2"/>
        <v>572530653</v>
      </c>
      <c r="K19" s="39">
        <f t="shared" si="2"/>
        <v>625191038</v>
      </c>
    </row>
    <row r="20" spans="1:11" ht="25.5" x14ac:dyDescent="0.2">
      <c r="A20" s="41" t="s">
        <v>31</v>
      </c>
      <c r="B20" s="42">
        <v>436367524</v>
      </c>
      <c r="C20" s="43">
        <v>214222797</v>
      </c>
      <c r="D20" s="44">
        <v>241169370</v>
      </c>
      <c r="E20" s="42">
        <v>495464429</v>
      </c>
      <c r="F20" s="43">
        <v>441810143</v>
      </c>
      <c r="G20" s="45">
        <v>441810143</v>
      </c>
      <c r="H20" s="46">
        <v>302476180</v>
      </c>
      <c r="I20" s="42">
        <v>405898309</v>
      </c>
      <c r="J20" s="43">
        <v>417295353</v>
      </c>
      <c r="K20" s="45">
        <v>434129043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99</v>
      </c>
      <c r="B22" s="54">
        <f>SUM(B19:B21)</f>
        <v>246426028</v>
      </c>
      <c r="C22" s="55">
        <f t="shared" ref="C22:K22" si="3">SUM(C19:C21)</f>
        <v>43335139</v>
      </c>
      <c r="D22" s="56">
        <f t="shared" si="3"/>
        <v>37014107</v>
      </c>
      <c r="E22" s="54">
        <f t="shared" si="3"/>
        <v>1113051297</v>
      </c>
      <c r="F22" s="55">
        <f t="shared" si="3"/>
        <v>1004905931</v>
      </c>
      <c r="G22" s="57">
        <f t="shared" si="3"/>
        <v>1004905931</v>
      </c>
      <c r="H22" s="58">
        <f t="shared" si="3"/>
        <v>1444614837</v>
      </c>
      <c r="I22" s="54">
        <f t="shared" si="3"/>
        <v>946618051</v>
      </c>
      <c r="J22" s="55">
        <f t="shared" si="3"/>
        <v>989826006</v>
      </c>
      <c r="K22" s="57">
        <f t="shared" si="3"/>
        <v>1059320081</v>
      </c>
    </row>
    <row r="23" spans="1:11" ht="13.5" x14ac:dyDescent="0.25">
      <c r="A23" s="47" t="s">
        <v>100</v>
      </c>
      <c r="B23" s="17">
        <v>19518673</v>
      </c>
      <c r="C23" s="17">
        <v>13052100</v>
      </c>
      <c r="D23" s="21">
        <v>35957034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265944701</v>
      </c>
      <c r="C24" s="37">
        <f t="shared" ref="C24:K24" si="4">SUM(C22:C23)</f>
        <v>56387239</v>
      </c>
      <c r="D24" s="38">
        <f t="shared" si="4"/>
        <v>72971141</v>
      </c>
      <c r="E24" s="36">
        <f t="shared" si="4"/>
        <v>1113051297</v>
      </c>
      <c r="F24" s="37">
        <f t="shared" si="4"/>
        <v>1004905931</v>
      </c>
      <c r="G24" s="39">
        <f t="shared" si="4"/>
        <v>1004905931</v>
      </c>
      <c r="H24" s="40">
        <f t="shared" si="4"/>
        <v>1444614837</v>
      </c>
      <c r="I24" s="36">
        <f t="shared" si="4"/>
        <v>946618051</v>
      </c>
      <c r="J24" s="37">
        <f t="shared" si="4"/>
        <v>989826006</v>
      </c>
      <c r="K24" s="39">
        <f t="shared" si="4"/>
        <v>1059320081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14808059692</v>
      </c>
      <c r="C27" s="66">
        <v>14918239088</v>
      </c>
      <c r="D27" s="67">
        <v>15222669736</v>
      </c>
      <c r="E27" s="68">
        <v>614997558</v>
      </c>
      <c r="F27" s="66">
        <v>558660844</v>
      </c>
      <c r="G27" s="69">
        <v>558660844</v>
      </c>
      <c r="H27" s="70">
        <v>303239189</v>
      </c>
      <c r="I27" s="68">
        <v>641611253</v>
      </c>
      <c r="J27" s="66">
        <v>620422631</v>
      </c>
      <c r="K27" s="69">
        <v>630623607</v>
      </c>
    </row>
    <row r="28" spans="1:11" ht="13.5" x14ac:dyDescent="0.25">
      <c r="A28" s="71" t="s">
        <v>36</v>
      </c>
      <c r="B28" s="17">
        <v>3029715702</v>
      </c>
      <c r="C28" s="17">
        <v>3176646998</v>
      </c>
      <c r="D28" s="21">
        <v>3470200255</v>
      </c>
      <c r="E28" s="22">
        <v>496064429</v>
      </c>
      <c r="F28" s="17">
        <v>434984715</v>
      </c>
      <c r="G28" s="23">
        <v>434984715</v>
      </c>
      <c r="H28" s="19">
        <v>0</v>
      </c>
      <c r="I28" s="22">
        <v>403313267</v>
      </c>
      <c r="J28" s="17">
        <v>417037054</v>
      </c>
      <c r="K28" s="23">
        <v>433562153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1621398603</v>
      </c>
      <c r="C30" s="17">
        <v>1650138432</v>
      </c>
      <c r="D30" s="21">
        <v>1516655445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10156233226</v>
      </c>
      <c r="C31" s="17">
        <v>10091453658</v>
      </c>
      <c r="D31" s="21">
        <v>10235814036</v>
      </c>
      <c r="E31" s="22">
        <v>118933129</v>
      </c>
      <c r="F31" s="17">
        <v>123676129</v>
      </c>
      <c r="G31" s="23">
        <v>123676129</v>
      </c>
      <c r="H31" s="19">
        <v>0</v>
      </c>
      <c r="I31" s="22">
        <v>238297986</v>
      </c>
      <c r="J31" s="17">
        <v>203385577</v>
      </c>
      <c r="K31" s="23">
        <v>197061454</v>
      </c>
    </row>
    <row r="32" spans="1:11" ht="13.5" x14ac:dyDescent="0.25">
      <c r="A32" s="30" t="s">
        <v>39</v>
      </c>
      <c r="B32" s="66">
        <f>SUM(B28:B31)</f>
        <v>14807347531</v>
      </c>
      <c r="C32" s="66">
        <f t="shared" ref="C32:K32" si="5">SUM(C28:C31)</f>
        <v>14918239088</v>
      </c>
      <c r="D32" s="67">
        <f t="shared" si="5"/>
        <v>15222669736</v>
      </c>
      <c r="E32" s="68">
        <f t="shared" si="5"/>
        <v>614997558</v>
      </c>
      <c r="F32" s="66">
        <f t="shared" si="5"/>
        <v>558660844</v>
      </c>
      <c r="G32" s="69">
        <f t="shared" si="5"/>
        <v>558660844</v>
      </c>
      <c r="H32" s="70">
        <f t="shared" si="5"/>
        <v>0</v>
      </c>
      <c r="I32" s="68">
        <f t="shared" si="5"/>
        <v>641611253</v>
      </c>
      <c r="J32" s="66">
        <f t="shared" si="5"/>
        <v>620422631</v>
      </c>
      <c r="K32" s="69">
        <f t="shared" si="5"/>
        <v>630623607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1016809016</v>
      </c>
      <c r="C35" s="17">
        <v>1266616741</v>
      </c>
      <c r="D35" s="21">
        <v>1172229029</v>
      </c>
      <c r="E35" s="22">
        <v>2477568083</v>
      </c>
      <c r="F35" s="17">
        <v>1841543332</v>
      </c>
      <c r="G35" s="23">
        <v>1841543332</v>
      </c>
      <c r="H35" s="19">
        <v>706840411</v>
      </c>
      <c r="I35" s="22">
        <v>820601073</v>
      </c>
      <c r="J35" s="17">
        <v>909627106</v>
      </c>
      <c r="K35" s="23">
        <v>994118892</v>
      </c>
    </row>
    <row r="36" spans="1:11" ht="13.5" x14ac:dyDescent="0.25">
      <c r="A36" s="20" t="s">
        <v>42</v>
      </c>
      <c r="B36" s="17">
        <v>8522331129</v>
      </c>
      <c r="C36" s="17">
        <v>8518733339</v>
      </c>
      <c r="D36" s="21">
        <v>8413501989</v>
      </c>
      <c r="E36" s="22">
        <v>124226618</v>
      </c>
      <c r="F36" s="17">
        <v>74889904</v>
      </c>
      <c r="G36" s="23">
        <v>74889904</v>
      </c>
      <c r="H36" s="19">
        <v>-25844554</v>
      </c>
      <c r="I36" s="22">
        <v>126016977</v>
      </c>
      <c r="J36" s="17">
        <v>80198908</v>
      </c>
      <c r="K36" s="23">
        <v>65201191</v>
      </c>
    </row>
    <row r="37" spans="1:11" ht="13.5" x14ac:dyDescent="0.25">
      <c r="A37" s="20" t="s">
        <v>43</v>
      </c>
      <c r="B37" s="17">
        <v>1953304710</v>
      </c>
      <c r="C37" s="17">
        <v>2235458145</v>
      </c>
      <c r="D37" s="21">
        <v>2277776321</v>
      </c>
      <c r="E37" s="22">
        <v>1364497556</v>
      </c>
      <c r="F37" s="17">
        <v>787281458</v>
      </c>
      <c r="G37" s="23">
        <v>787281458</v>
      </c>
      <c r="H37" s="19">
        <v>-677388609</v>
      </c>
      <c r="I37" s="22">
        <v>0</v>
      </c>
      <c r="J37" s="17">
        <v>1</v>
      </c>
      <c r="K37" s="23">
        <v>0</v>
      </c>
    </row>
    <row r="38" spans="1:11" ht="13.5" x14ac:dyDescent="0.25">
      <c r="A38" s="20" t="s">
        <v>44</v>
      </c>
      <c r="B38" s="17">
        <v>502982384</v>
      </c>
      <c r="C38" s="17">
        <v>499558151</v>
      </c>
      <c r="D38" s="21">
        <v>334541543</v>
      </c>
      <c r="E38" s="22">
        <v>124245848</v>
      </c>
      <c r="F38" s="17">
        <v>124245848</v>
      </c>
      <c r="G38" s="23">
        <v>124245848</v>
      </c>
      <c r="H38" s="19">
        <v>0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6816908350</v>
      </c>
      <c r="C39" s="17">
        <v>6937559285</v>
      </c>
      <c r="D39" s="21">
        <v>6827470879</v>
      </c>
      <c r="E39" s="22">
        <v>1113101297</v>
      </c>
      <c r="F39" s="17">
        <v>1004955930</v>
      </c>
      <c r="G39" s="23">
        <v>1004955930</v>
      </c>
      <c r="H39" s="19">
        <v>-1758495398</v>
      </c>
      <c r="I39" s="22">
        <v>946668050</v>
      </c>
      <c r="J39" s="17">
        <v>989878313</v>
      </c>
      <c r="K39" s="23">
        <v>1059374736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5125941987</v>
      </c>
      <c r="C42" s="17">
        <v>7051125009</v>
      </c>
      <c r="D42" s="21">
        <v>17999504009</v>
      </c>
      <c r="E42" s="22">
        <v>1486240631</v>
      </c>
      <c r="F42" s="17">
        <v>807484156</v>
      </c>
      <c r="G42" s="23">
        <v>807484156</v>
      </c>
      <c r="H42" s="19">
        <v>10108226002</v>
      </c>
      <c r="I42" s="22">
        <v>649254548</v>
      </c>
      <c r="J42" s="17">
        <v>678505783</v>
      </c>
      <c r="K42" s="23">
        <v>736911476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-10666</v>
      </c>
      <c r="E43" s="22">
        <v>-707247193</v>
      </c>
      <c r="F43" s="17">
        <v>-646145647</v>
      </c>
      <c r="G43" s="23">
        <v>-646145647</v>
      </c>
      <c r="H43" s="19">
        <v>0</v>
      </c>
      <c r="I43" s="22">
        <v>-737852943</v>
      </c>
      <c r="J43" s="17">
        <v>-713486026</v>
      </c>
      <c r="K43" s="23">
        <v>-725217151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5156716608</v>
      </c>
      <c r="C45" s="66">
        <v>6715325926</v>
      </c>
      <c r="D45" s="67">
        <v>17608175622</v>
      </c>
      <c r="E45" s="68">
        <v>778993438</v>
      </c>
      <c r="F45" s="66">
        <v>161338509</v>
      </c>
      <c r="G45" s="69">
        <v>161338509</v>
      </c>
      <c r="H45" s="70">
        <v>10108226002</v>
      </c>
      <c r="I45" s="68">
        <v>-88598395</v>
      </c>
      <c r="J45" s="66">
        <v>-34980243</v>
      </c>
      <c r="K45" s="69">
        <v>11694325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505243673</v>
      </c>
      <c r="C48" s="17">
        <v>668220924</v>
      </c>
      <c r="D48" s="21">
        <v>862286909</v>
      </c>
      <c r="E48" s="22">
        <v>858424715</v>
      </c>
      <c r="F48" s="17">
        <v>240769786</v>
      </c>
      <c r="G48" s="23">
        <v>240769786</v>
      </c>
      <c r="H48" s="19">
        <v>-882110933</v>
      </c>
      <c r="I48" s="22">
        <v>-88598395</v>
      </c>
      <c r="J48" s="17">
        <v>-34980246</v>
      </c>
      <c r="K48" s="23">
        <v>11694336</v>
      </c>
    </row>
    <row r="49" spans="1:11" ht="13.5" x14ac:dyDescent="0.25">
      <c r="A49" s="20" t="s">
        <v>53</v>
      </c>
      <c r="B49" s="17">
        <f>+B75</f>
        <v>1991321981</v>
      </c>
      <c r="C49" s="17">
        <f t="shared" ref="C49:K49" si="6">+C75</f>
        <v>2067025227</v>
      </c>
      <c r="D49" s="21">
        <f t="shared" si="6"/>
        <v>1624077564.4179029</v>
      </c>
      <c r="E49" s="22">
        <f t="shared" si="6"/>
        <v>-207295726.06116247</v>
      </c>
      <c r="F49" s="17">
        <f t="shared" si="6"/>
        <v>-769055126.44465661</v>
      </c>
      <c r="G49" s="23">
        <f t="shared" si="6"/>
        <v>-769055126.44465661</v>
      </c>
      <c r="H49" s="19">
        <f t="shared" si="6"/>
        <v>-4451635083.3164768</v>
      </c>
      <c r="I49" s="22">
        <f t="shared" si="6"/>
        <v>-1473429150.8781052</v>
      </c>
      <c r="J49" s="17">
        <f t="shared" si="6"/>
        <v>-1535108086.4077704</v>
      </c>
      <c r="K49" s="23">
        <f t="shared" si="6"/>
        <v>-1599882331.7108507</v>
      </c>
    </row>
    <row r="50" spans="1:11" ht="13.5" x14ac:dyDescent="0.25">
      <c r="A50" s="30" t="s">
        <v>54</v>
      </c>
      <c r="B50" s="66">
        <f>+B48-B49</f>
        <v>-1486078308</v>
      </c>
      <c r="C50" s="66">
        <f t="shared" ref="C50:K50" si="7">+C48-C49</f>
        <v>-1398804303</v>
      </c>
      <c r="D50" s="67">
        <f t="shared" si="7"/>
        <v>-761790655.41790295</v>
      </c>
      <c r="E50" s="68">
        <f t="shared" si="7"/>
        <v>1065720441.0611625</v>
      </c>
      <c r="F50" s="66">
        <f t="shared" si="7"/>
        <v>1009824912.4446566</v>
      </c>
      <c r="G50" s="69">
        <f t="shared" si="7"/>
        <v>1009824912.4446566</v>
      </c>
      <c r="H50" s="70">
        <f t="shared" si="7"/>
        <v>3569524150.3164768</v>
      </c>
      <c r="I50" s="68">
        <f t="shared" si="7"/>
        <v>1384830755.8781052</v>
      </c>
      <c r="J50" s="66">
        <f t="shared" si="7"/>
        <v>1500127840.4077704</v>
      </c>
      <c r="K50" s="69">
        <f t="shared" si="7"/>
        <v>1611576667.7108507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8101071618</v>
      </c>
      <c r="C53" s="17">
        <v>8039890960</v>
      </c>
      <c r="D53" s="21">
        <v>7814956617</v>
      </c>
      <c r="E53" s="22">
        <v>-84688232</v>
      </c>
      <c r="F53" s="17">
        <v>-80651821</v>
      </c>
      <c r="G53" s="23">
        <v>-80651821</v>
      </c>
      <c r="H53" s="19">
        <v>-206033633</v>
      </c>
      <c r="I53" s="22">
        <v>-270341461</v>
      </c>
      <c r="J53" s="17">
        <v>-339820753</v>
      </c>
      <c r="K53" s="23">
        <v>-364019619</v>
      </c>
    </row>
    <row r="54" spans="1:11" ht="13.5" x14ac:dyDescent="0.25">
      <c r="A54" s="20" t="s">
        <v>57</v>
      </c>
      <c r="B54" s="17">
        <v>347718345</v>
      </c>
      <c r="C54" s="17">
        <v>566134365</v>
      </c>
      <c r="D54" s="21">
        <v>396970596</v>
      </c>
      <c r="E54" s="22">
        <v>497858813</v>
      </c>
      <c r="F54" s="17">
        <v>497858813</v>
      </c>
      <c r="G54" s="23">
        <v>497858813</v>
      </c>
      <c r="H54" s="19">
        <v>339998736</v>
      </c>
      <c r="I54" s="22">
        <v>522778225</v>
      </c>
      <c r="J54" s="17">
        <v>547562021</v>
      </c>
      <c r="K54" s="23">
        <v>572922310</v>
      </c>
    </row>
    <row r="55" spans="1:11" ht="13.5" x14ac:dyDescent="0.25">
      <c r="A55" s="20" t="s">
        <v>58</v>
      </c>
      <c r="B55" s="17">
        <v>3175730839</v>
      </c>
      <c r="C55" s="17">
        <v>3301569801</v>
      </c>
      <c r="D55" s="21">
        <v>3415117221</v>
      </c>
      <c r="E55" s="22">
        <v>226771982</v>
      </c>
      <c r="F55" s="17">
        <v>198981982</v>
      </c>
      <c r="G55" s="23">
        <v>198981982</v>
      </c>
      <c r="H55" s="19">
        <v>53805651</v>
      </c>
      <c r="I55" s="22">
        <v>200251004</v>
      </c>
      <c r="J55" s="17">
        <v>274502596</v>
      </c>
      <c r="K55" s="23">
        <v>276828482</v>
      </c>
    </row>
    <row r="56" spans="1:11" ht="13.5" x14ac:dyDescent="0.25">
      <c r="A56" s="20" t="s">
        <v>59</v>
      </c>
      <c r="B56" s="17">
        <v>40983701</v>
      </c>
      <c r="C56" s="17">
        <v>34552265</v>
      </c>
      <c r="D56" s="21">
        <v>57415653</v>
      </c>
      <c r="E56" s="22">
        <v>276157576</v>
      </c>
      <c r="F56" s="17">
        <v>275657576</v>
      </c>
      <c r="G56" s="23">
        <v>275657576</v>
      </c>
      <c r="H56" s="19">
        <v>71800254</v>
      </c>
      <c r="I56" s="22">
        <v>396622160</v>
      </c>
      <c r="J56" s="17">
        <v>406596404</v>
      </c>
      <c r="K56" s="23">
        <v>423419447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5530732</v>
      </c>
      <c r="C59" s="17">
        <v>4247263</v>
      </c>
      <c r="D59" s="21">
        <v>4035575</v>
      </c>
      <c r="E59" s="22">
        <v>8085975</v>
      </c>
      <c r="F59" s="17">
        <v>8085975</v>
      </c>
      <c r="G59" s="23">
        <v>8085975</v>
      </c>
      <c r="H59" s="19">
        <v>3842794</v>
      </c>
      <c r="I59" s="22">
        <v>16569111</v>
      </c>
      <c r="J59" s="17">
        <v>17331290</v>
      </c>
      <c r="K59" s="23">
        <v>18111198</v>
      </c>
    </row>
    <row r="60" spans="1:11" ht="13.5" x14ac:dyDescent="0.25">
      <c r="A60" s="20" t="s">
        <v>62</v>
      </c>
      <c r="B60" s="17">
        <v>128346730</v>
      </c>
      <c r="C60" s="17">
        <v>66576734</v>
      </c>
      <c r="D60" s="21">
        <v>74316991</v>
      </c>
      <c r="E60" s="22">
        <v>69826628</v>
      </c>
      <c r="F60" s="17">
        <v>69826628</v>
      </c>
      <c r="G60" s="23">
        <v>69826628</v>
      </c>
      <c r="H60" s="19">
        <v>108504371</v>
      </c>
      <c r="I60" s="22">
        <v>68134904</v>
      </c>
      <c r="J60" s="17">
        <v>71327667</v>
      </c>
      <c r="K60" s="23">
        <v>74660068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102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2.1040372361667141</v>
      </c>
      <c r="E70" s="5">
        <f t="shared" si="8"/>
        <v>0.91650138098118838</v>
      </c>
      <c r="F70" s="5">
        <f t="shared" si="8"/>
        <v>0.91656407300724396</v>
      </c>
      <c r="G70" s="5">
        <f t="shared" si="8"/>
        <v>0.91656407300724396</v>
      </c>
      <c r="H70" s="5">
        <f t="shared" si="8"/>
        <v>2.9593876424636334</v>
      </c>
      <c r="I70" s="5">
        <f t="shared" si="8"/>
        <v>0.81210862948053464</v>
      </c>
      <c r="J70" s="5">
        <f t="shared" si="8"/>
        <v>0.81212740306716857</v>
      </c>
      <c r="K70" s="5">
        <f t="shared" si="8"/>
        <v>0.81220883985319414</v>
      </c>
    </row>
    <row r="71" spans="1:11" hidden="1" x14ac:dyDescent="0.2">
      <c r="A71" s="1" t="s">
        <v>103</v>
      </c>
      <c r="B71" s="2">
        <f>+B83</f>
        <v>0</v>
      </c>
      <c r="C71" s="2">
        <f t="shared" ref="C71:K71" si="9">+C83</f>
        <v>0</v>
      </c>
      <c r="D71" s="2">
        <f t="shared" si="9"/>
        <v>10515094295</v>
      </c>
      <c r="E71" s="2">
        <f t="shared" si="9"/>
        <v>5651159788</v>
      </c>
      <c r="F71" s="2">
        <f t="shared" si="9"/>
        <v>5462788491</v>
      </c>
      <c r="G71" s="2">
        <f t="shared" si="9"/>
        <v>5462788491</v>
      </c>
      <c r="H71" s="2">
        <f t="shared" si="9"/>
        <v>10109157109</v>
      </c>
      <c r="I71" s="2">
        <f t="shared" si="9"/>
        <v>4926651800</v>
      </c>
      <c r="J71" s="2">
        <f t="shared" si="9"/>
        <v>5151852746</v>
      </c>
      <c r="K71" s="2">
        <f t="shared" si="9"/>
        <v>5384017363</v>
      </c>
    </row>
    <row r="72" spans="1:11" hidden="1" x14ac:dyDescent="0.2">
      <c r="A72" s="1" t="s">
        <v>104</v>
      </c>
      <c r="B72" s="2">
        <f>+B77</f>
        <v>3722220840</v>
      </c>
      <c r="C72" s="2">
        <f t="shared" ref="C72:K72" si="10">+C77</f>
        <v>5138621235</v>
      </c>
      <c r="D72" s="2">
        <f t="shared" si="10"/>
        <v>4997579945</v>
      </c>
      <c r="E72" s="2">
        <f t="shared" si="10"/>
        <v>6166013391</v>
      </c>
      <c r="F72" s="2">
        <f t="shared" si="10"/>
        <v>5960072680</v>
      </c>
      <c r="G72" s="2">
        <f t="shared" si="10"/>
        <v>5960072680</v>
      </c>
      <c r="H72" s="2">
        <f t="shared" si="10"/>
        <v>3415962466</v>
      </c>
      <c r="I72" s="2">
        <f t="shared" si="10"/>
        <v>6066493596</v>
      </c>
      <c r="J72" s="2">
        <f t="shared" si="10"/>
        <v>6343650918</v>
      </c>
      <c r="K72" s="2">
        <f t="shared" si="10"/>
        <v>6628858366</v>
      </c>
    </row>
    <row r="73" spans="1:11" hidden="1" x14ac:dyDescent="0.2">
      <c r="A73" s="1" t="s">
        <v>105</v>
      </c>
      <c r="B73" s="2">
        <f>+B74</f>
        <v>-125740450.5</v>
      </c>
      <c r="C73" s="2">
        <f t="shared" ref="C73:K73" si="11">+(C78+C80+C81+C82)-(B78+B80+B81+B82)</f>
        <v>70367388</v>
      </c>
      <c r="D73" s="2">
        <f t="shared" si="11"/>
        <v>-231130115</v>
      </c>
      <c r="E73" s="2">
        <f t="shared" si="11"/>
        <v>644019413</v>
      </c>
      <c r="F73" s="2">
        <f>+(F78+F80+F81+F82)-(D78+D80+D81+D82)</f>
        <v>643440196</v>
      </c>
      <c r="G73" s="2">
        <f>+(G78+G80+G81+G82)-(D78+D80+D81+D82)</f>
        <v>643440196</v>
      </c>
      <c r="H73" s="2">
        <f>+(H78+H80+H81+H82)-(D78+D80+D81+D82)</f>
        <v>900383205</v>
      </c>
      <c r="I73" s="2">
        <f>+(I78+I80+I81+I82)-(E78+E80+E81+E82)</f>
        <v>-170794122</v>
      </c>
      <c r="J73" s="2">
        <f t="shared" si="11"/>
        <v>30884342</v>
      </c>
      <c r="K73" s="2">
        <f t="shared" si="11"/>
        <v>32041554</v>
      </c>
    </row>
    <row r="74" spans="1:11" hidden="1" x14ac:dyDescent="0.2">
      <c r="A74" s="1" t="s">
        <v>106</v>
      </c>
      <c r="B74" s="2">
        <f>+TREND(C74:E74)</f>
        <v>-125740450.5</v>
      </c>
      <c r="C74" s="2">
        <f>+C73</f>
        <v>70367388</v>
      </c>
      <c r="D74" s="2">
        <f t="shared" ref="D74:K74" si="12">+D73</f>
        <v>-231130115</v>
      </c>
      <c r="E74" s="2">
        <f t="shared" si="12"/>
        <v>644019413</v>
      </c>
      <c r="F74" s="2">
        <f t="shared" si="12"/>
        <v>643440196</v>
      </c>
      <c r="G74" s="2">
        <f t="shared" si="12"/>
        <v>643440196</v>
      </c>
      <c r="H74" s="2">
        <f t="shared" si="12"/>
        <v>900383205</v>
      </c>
      <c r="I74" s="2">
        <f t="shared" si="12"/>
        <v>-170794122</v>
      </c>
      <c r="J74" s="2">
        <f t="shared" si="12"/>
        <v>30884342</v>
      </c>
      <c r="K74" s="2">
        <f t="shared" si="12"/>
        <v>32041554</v>
      </c>
    </row>
    <row r="75" spans="1:11" hidden="1" x14ac:dyDescent="0.2">
      <c r="A75" s="1" t="s">
        <v>107</v>
      </c>
      <c r="B75" s="2">
        <f>+B84-(((B80+B81+B82+B78)*B70)-B79)</f>
        <v>1991321981</v>
      </c>
      <c r="C75" s="2">
        <f t="shared" ref="C75:K75" si="13">+C84-(((C80+C81+C82+C78)*C70)-C79)</f>
        <v>2067025227</v>
      </c>
      <c r="D75" s="2">
        <f t="shared" si="13"/>
        <v>1624077564.4179029</v>
      </c>
      <c r="E75" s="2">
        <f t="shared" si="13"/>
        <v>-207295726.06116247</v>
      </c>
      <c r="F75" s="2">
        <f t="shared" si="13"/>
        <v>-769055126.44465661</v>
      </c>
      <c r="G75" s="2">
        <f t="shared" si="13"/>
        <v>-769055126.44465661</v>
      </c>
      <c r="H75" s="2">
        <f t="shared" si="13"/>
        <v>-4451635083.3164768</v>
      </c>
      <c r="I75" s="2">
        <f t="shared" si="13"/>
        <v>-1473429150.8781052</v>
      </c>
      <c r="J75" s="2">
        <f t="shared" si="13"/>
        <v>-1535108086.4077704</v>
      </c>
      <c r="K75" s="2">
        <f t="shared" si="13"/>
        <v>-1599882331.7108507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3722220840</v>
      </c>
      <c r="C77" s="3">
        <v>5138621235</v>
      </c>
      <c r="D77" s="3">
        <v>4997579945</v>
      </c>
      <c r="E77" s="3">
        <v>6166013391</v>
      </c>
      <c r="F77" s="3">
        <v>5960072680</v>
      </c>
      <c r="G77" s="3">
        <v>5960072680</v>
      </c>
      <c r="H77" s="3">
        <v>3415962466</v>
      </c>
      <c r="I77" s="3">
        <v>6066493596</v>
      </c>
      <c r="J77" s="3">
        <v>6343650918</v>
      </c>
      <c r="K77" s="3">
        <v>6628858366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1415005403</v>
      </c>
      <c r="C79" s="3">
        <v>1611497038</v>
      </c>
      <c r="D79" s="3">
        <v>1819694548</v>
      </c>
      <c r="E79" s="3">
        <v>554348722</v>
      </c>
      <c r="F79" s="3">
        <v>8304295</v>
      </c>
      <c r="G79" s="3">
        <v>8304295</v>
      </c>
      <c r="H79" s="3">
        <v>-260416281</v>
      </c>
      <c r="I79" s="3">
        <v>-13000000</v>
      </c>
      <c r="J79" s="3">
        <v>-13597999</v>
      </c>
      <c r="K79" s="3">
        <v>-14209910</v>
      </c>
    </row>
    <row r="80" spans="1:11" hidden="1" x14ac:dyDescent="0.2">
      <c r="A80" s="1" t="s">
        <v>71</v>
      </c>
      <c r="B80" s="3">
        <v>3452030062</v>
      </c>
      <c r="C80" s="3">
        <v>5281455649</v>
      </c>
      <c r="D80" s="3">
        <v>85407752</v>
      </c>
      <c r="E80" s="3">
        <v>904049407</v>
      </c>
      <c r="F80" s="3">
        <v>903470190</v>
      </c>
      <c r="G80" s="3">
        <v>903470190</v>
      </c>
      <c r="H80" s="3">
        <v>2855077602</v>
      </c>
      <c r="I80" s="3">
        <v>481256261</v>
      </c>
      <c r="J80" s="3">
        <v>500328220</v>
      </c>
      <c r="K80" s="3">
        <v>520611186</v>
      </c>
    </row>
    <row r="81" spans="1:11" hidden="1" x14ac:dyDescent="0.2">
      <c r="A81" s="1" t="s">
        <v>72</v>
      </c>
      <c r="B81" s="3">
        <v>-3045589845</v>
      </c>
      <c r="C81" s="3">
        <v>-4804706389</v>
      </c>
      <c r="D81" s="3">
        <v>160145213</v>
      </c>
      <c r="E81" s="3">
        <v>-14049838</v>
      </c>
      <c r="F81" s="3">
        <v>-14049838</v>
      </c>
      <c r="G81" s="3">
        <v>-14049838</v>
      </c>
      <c r="H81" s="3">
        <v>-1708789174</v>
      </c>
      <c r="I81" s="3">
        <v>237949186</v>
      </c>
      <c r="J81" s="3">
        <v>249761569</v>
      </c>
      <c r="K81" s="3">
        <v>261520157</v>
      </c>
    </row>
    <row r="82" spans="1:11" hidden="1" x14ac:dyDescent="0.2">
      <c r="A82" s="1" t="s">
        <v>73</v>
      </c>
      <c r="B82" s="3">
        <v>302666</v>
      </c>
      <c r="C82" s="3">
        <v>361011</v>
      </c>
      <c r="D82" s="3">
        <v>427191</v>
      </c>
      <c r="E82" s="3">
        <v>0</v>
      </c>
      <c r="F82" s="3">
        <v>0</v>
      </c>
      <c r="G82" s="3">
        <v>0</v>
      </c>
      <c r="H82" s="3">
        <v>74933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10515094295</v>
      </c>
      <c r="E83" s="3">
        <v>5651159788</v>
      </c>
      <c r="F83" s="3">
        <v>5462788491</v>
      </c>
      <c r="G83" s="3">
        <v>5462788491</v>
      </c>
      <c r="H83" s="3">
        <v>10109157109</v>
      </c>
      <c r="I83" s="3">
        <v>4926651800</v>
      </c>
      <c r="J83" s="3">
        <v>5151852746</v>
      </c>
      <c r="K83" s="3">
        <v>5384017363</v>
      </c>
    </row>
    <row r="84" spans="1:11" hidden="1" x14ac:dyDescent="0.2">
      <c r="A84" s="1" t="s">
        <v>75</v>
      </c>
      <c r="B84" s="3">
        <v>576316578</v>
      </c>
      <c r="C84" s="3">
        <v>455528189</v>
      </c>
      <c r="D84" s="3">
        <v>321934424</v>
      </c>
      <c r="E84" s="3">
        <v>54041386</v>
      </c>
      <c r="F84" s="3">
        <v>37851319</v>
      </c>
      <c r="G84" s="3">
        <v>37851319</v>
      </c>
      <c r="H84" s="3">
        <v>-798685238</v>
      </c>
      <c r="I84" s="3">
        <v>-876356201</v>
      </c>
      <c r="J84" s="3">
        <v>-912341615</v>
      </c>
      <c r="K84" s="3">
        <v>-950418431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5711939</v>
      </c>
      <c r="C5" s="17">
        <v>5830906</v>
      </c>
      <c r="D5" s="21">
        <v>11308268</v>
      </c>
      <c r="E5" s="22">
        <v>9812004</v>
      </c>
      <c r="F5" s="17">
        <v>9812004</v>
      </c>
      <c r="G5" s="23">
        <v>9812004</v>
      </c>
      <c r="H5" s="19">
        <v>10989536</v>
      </c>
      <c r="I5" s="22">
        <v>10116147</v>
      </c>
      <c r="J5" s="17">
        <v>10594132</v>
      </c>
      <c r="K5" s="23">
        <v>11072118</v>
      </c>
    </row>
    <row r="6" spans="1:11" ht="13.5" x14ac:dyDescent="0.25">
      <c r="A6" s="20" t="s">
        <v>18</v>
      </c>
      <c r="B6" s="17">
        <v>51390139</v>
      </c>
      <c r="C6" s="17">
        <v>58919525</v>
      </c>
      <c r="D6" s="21">
        <v>58116273</v>
      </c>
      <c r="E6" s="22">
        <v>72706497</v>
      </c>
      <c r="F6" s="17">
        <v>72706497</v>
      </c>
      <c r="G6" s="23">
        <v>72706497</v>
      </c>
      <c r="H6" s="19">
        <v>63711934</v>
      </c>
      <c r="I6" s="22">
        <v>91687037</v>
      </c>
      <c r="J6" s="17">
        <v>102305058</v>
      </c>
      <c r="K6" s="23">
        <v>114390987</v>
      </c>
    </row>
    <row r="7" spans="1:11" ht="13.5" x14ac:dyDescent="0.25">
      <c r="A7" s="20" t="s">
        <v>19</v>
      </c>
      <c r="B7" s="17">
        <v>60871</v>
      </c>
      <c r="C7" s="17">
        <v>117599</v>
      </c>
      <c r="D7" s="21">
        <v>154577</v>
      </c>
      <c r="E7" s="22">
        <v>52650</v>
      </c>
      <c r="F7" s="17">
        <v>52650</v>
      </c>
      <c r="G7" s="23">
        <v>52650</v>
      </c>
      <c r="H7" s="19">
        <v>234546</v>
      </c>
      <c r="I7" s="22">
        <v>0</v>
      </c>
      <c r="J7" s="17">
        <v>0</v>
      </c>
      <c r="K7" s="23">
        <v>0</v>
      </c>
    </row>
    <row r="8" spans="1:11" ht="13.5" x14ac:dyDescent="0.25">
      <c r="A8" s="20" t="s">
        <v>20</v>
      </c>
      <c r="B8" s="17">
        <v>162363828</v>
      </c>
      <c r="C8" s="17">
        <v>178501470</v>
      </c>
      <c r="D8" s="21">
        <v>140292284</v>
      </c>
      <c r="E8" s="22">
        <v>136276986</v>
      </c>
      <c r="F8" s="17">
        <v>136276986</v>
      </c>
      <c r="G8" s="23">
        <v>136276986</v>
      </c>
      <c r="H8" s="19">
        <v>132812706</v>
      </c>
      <c r="I8" s="22">
        <v>145625600</v>
      </c>
      <c r="J8" s="17">
        <v>150202750</v>
      </c>
      <c r="K8" s="23">
        <v>155825150</v>
      </c>
    </row>
    <row r="9" spans="1:11" ht="13.5" x14ac:dyDescent="0.25">
      <c r="A9" s="20" t="s">
        <v>21</v>
      </c>
      <c r="B9" s="17">
        <v>17269054</v>
      </c>
      <c r="C9" s="17">
        <v>31224586</v>
      </c>
      <c r="D9" s="21">
        <v>27334516</v>
      </c>
      <c r="E9" s="22">
        <v>40001925</v>
      </c>
      <c r="F9" s="17">
        <v>40001925</v>
      </c>
      <c r="G9" s="23">
        <v>40001925</v>
      </c>
      <c r="H9" s="19">
        <v>25677763</v>
      </c>
      <c r="I9" s="22">
        <v>25617647</v>
      </c>
      <c r="J9" s="17">
        <v>26736903</v>
      </c>
      <c r="K9" s="23">
        <v>27856157</v>
      </c>
    </row>
    <row r="10" spans="1:11" ht="25.5" x14ac:dyDescent="0.2">
      <c r="A10" s="24" t="s">
        <v>98</v>
      </c>
      <c r="B10" s="25">
        <f>SUM(B5:B9)</f>
        <v>236795831</v>
      </c>
      <c r="C10" s="26">
        <f t="shared" ref="C10:K10" si="0">SUM(C5:C9)</f>
        <v>274594086</v>
      </c>
      <c r="D10" s="27">
        <f t="shared" si="0"/>
        <v>237205918</v>
      </c>
      <c r="E10" s="25">
        <f t="shared" si="0"/>
        <v>258850062</v>
      </c>
      <c r="F10" s="26">
        <f t="shared" si="0"/>
        <v>258850062</v>
      </c>
      <c r="G10" s="28">
        <f t="shared" si="0"/>
        <v>258850062</v>
      </c>
      <c r="H10" s="29">
        <f t="shared" si="0"/>
        <v>233426485</v>
      </c>
      <c r="I10" s="25">
        <f t="shared" si="0"/>
        <v>273046431</v>
      </c>
      <c r="J10" s="26">
        <f t="shared" si="0"/>
        <v>289838843</v>
      </c>
      <c r="K10" s="28">
        <f t="shared" si="0"/>
        <v>309144412</v>
      </c>
    </row>
    <row r="11" spans="1:11" ht="13.5" x14ac:dyDescent="0.25">
      <c r="A11" s="20" t="s">
        <v>22</v>
      </c>
      <c r="B11" s="17">
        <v>77880369</v>
      </c>
      <c r="C11" s="17">
        <v>83564226</v>
      </c>
      <c r="D11" s="21">
        <v>88275725</v>
      </c>
      <c r="E11" s="22">
        <v>70634916</v>
      </c>
      <c r="F11" s="17">
        <v>70714340</v>
      </c>
      <c r="G11" s="23">
        <v>70714340</v>
      </c>
      <c r="H11" s="19">
        <v>50210609</v>
      </c>
      <c r="I11" s="22">
        <v>83041612</v>
      </c>
      <c r="J11" s="17">
        <v>86246652</v>
      </c>
      <c r="K11" s="23">
        <v>89759981</v>
      </c>
    </row>
    <row r="12" spans="1:11" ht="13.5" x14ac:dyDescent="0.25">
      <c r="A12" s="20" t="s">
        <v>23</v>
      </c>
      <c r="B12" s="17">
        <v>5890448</v>
      </c>
      <c r="C12" s="17">
        <v>5776997</v>
      </c>
      <c r="D12" s="21">
        <v>6540793</v>
      </c>
      <c r="E12" s="22">
        <v>7746215</v>
      </c>
      <c r="F12" s="17">
        <v>7156791</v>
      </c>
      <c r="G12" s="23">
        <v>7156791</v>
      </c>
      <c r="H12" s="19">
        <v>4657571</v>
      </c>
      <c r="I12" s="22">
        <v>7398859</v>
      </c>
      <c r="J12" s="17">
        <v>7456939</v>
      </c>
      <c r="K12" s="23">
        <v>7515019</v>
      </c>
    </row>
    <row r="13" spans="1:11" ht="13.5" x14ac:dyDescent="0.25">
      <c r="A13" s="20" t="s">
        <v>24</v>
      </c>
      <c r="B13" s="17">
        <v>22365770</v>
      </c>
      <c r="C13" s="17">
        <v>28795866</v>
      </c>
      <c r="D13" s="21">
        <v>31088229</v>
      </c>
      <c r="E13" s="22">
        <v>31962780</v>
      </c>
      <c r="F13" s="17">
        <v>31956853</v>
      </c>
      <c r="G13" s="23">
        <v>31956853</v>
      </c>
      <c r="H13" s="19">
        <v>0</v>
      </c>
      <c r="I13" s="22">
        <v>19356853</v>
      </c>
      <c r="J13" s="17">
        <v>20688867</v>
      </c>
      <c r="K13" s="23">
        <v>22020884</v>
      </c>
    </row>
    <row r="14" spans="1:11" ht="13.5" x14ac:dyDescent="0.25">
      <c r="A14" s="20" t="s">
        <v>25</v>
      </c>
      <c r="B14" s="17">
        <v>8120090</v>
      </c>
      <c r="C14" s="17">
        <v>14581857</v>
      </c>
      <c r="D14" s="21">
        <v>27391843</v>
      </c>
      <c r="E14" s="22">
        <v>1500000</v>
      </c>
      <c r="F14" s="17">
        <v>1152171</v>
      </c>
      <c r="G14" s="23">
        <v>1152171</v>
      </c>
      <c r="H14" s="19">
        <v>1099455</v>
      </c>
      <c r="I14" s="22">
        <v>19218807</v>
      </c>
      <c r="J14" s="17">
        <v>21991344</v>
      </c>
      <c r="K14" s="23">
        <v>25174532</v>
      </c>
    </row>
    <row r="15" spans="1:11" ht="13.5" x14ac:dyDescent="0.25">
      <c r="A15" s="20" t="s">
        <v>26</v>
      </c>
      <c r="B15" s="17">
        <v>53411539</v>
      </c>
      <c r="C15" s="17">
        <v>60856811</v>
      </c>
      <c r="D15" s="21">
        <v>56223023</v>
      </c>
      <c r="E15" s="22">
        <v>53041812</v>
      </c>
      <c r="F15" s="17">
        <v>51113140</v>
      </c>
      <c r="G15" s="23">
        <v>51113140</v>
      </c>
      <c r="H15" s="19">
        <v>46489107</v>
      </c>
      <c r="I15" s="22">
        <v>60347696</v>
      </c>
      <c r="J15" s="17">
        <v>68755564</v>
      </c>
      <c r="K15" s="23">
        <v>78496367</v>
      </c>
    </row>
    <row r="16" spans="1:11" ht="13.5" x14ac:dyDescent="0.25">
      <c r="A16" s="20" t="s">
        <v>27</v>
      </c>
      <c r="B16" s="17">
        <v>1665570</v>
      </c>
      <c r="C16" s="17">
        <v>2239531</v>
      </c>
      <c r="D16" s="21">
        <v>1510230</v>
      </c>
      <c r="E16" s="22">
        <v>975001</v>
      </c>
      <c r="F16" s="17">
        <v>950001</v>
      </c>
      <c r="G16" s="23">
        <v>950001</v>
      </c>
      <c r="H16" s="19">
        <v>950000</v>
      </c>
      <c r="I16" s="22">
        <v>669000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110913768</v>
      </c>
      <c r="C17" s="17">
        <v>92788176</v>
      </c>
      <c r="D17" s="21">
        <v>119179980</v>
      </c>
      <c r="E17" s="22">
        <v>93693014</v>
      </c>
      <c r="F17" s="17">
        <v>96510442</v>
      </c>
      <c r="G17" s="23">
        <v>96510442</v>
      </c>
      <c r="H17" s="19">
        <v>49712418</v>
      </c>
      <c r="I17" s="22">
        <v>82548058</v>
      </c>
      <c r="J17" s="17">
        <v>72789104</v>
      </c>
      <c r="K17" s="23">
        <v>71274784</v>
      </c>
    </row>
    <row r="18" spans="1:11" ht="13.5" x14ac:dyDescent="0.25">
      <c r="A18" s="30" t="s">
        <v>29</v>
      </c>
      <c r="B18" s="31">
        <f>SUM(B11:B17)</f>
        <v>280247554</v>
      </c>
      <c r="C18" s="32">
        <f t="shared" ref="C18:K18" si="1">SUM(C11:C17)</f>
        <v>288603464</v>
      </c>
      <c r="D18" s="33">
        <f t="shared" si="1"/>
        <v>330209823</v>
      </c>
      <c r="E18" s="31">
        <f t="shared" si="1"/>
        <v>259553738</v>
      </c>
      <c r="F18" s="32">
        <f t="shared" si="1"/>
        <v>259553738</v>
      </c>
      <c r="G18" s="34">
        <f t="shared" si="1"/>
        <v>259553738</v>
      </c>
      <c r="H18" s="35">
        <f t="shared" si="1"/>
        <v>153119160</v>
      </c>
      <c r="I18" s="31">
        <f t="shared" si="1"/>
        <v>272580885</v>
      </c>
      <c r="J18" s="32">
        <f t="shared" si="1"/>
        <v>277928470</v>
      </c>
      <c r="K18" s="34">
        <f t="shared" si="1"/>
        <v>294241567</v>
      </c>
    </row>
    <row r="19" spans="1:11" ht="13.5" x14ac:dyDescent="0.25">
      <c r="A19" s="30" t="s">
        <v>30</v>
      </c>
      <c r="B19" s="36">
        <f>+B10-B18</f>
        <v>-43451723</v>
      </c>
      <c r="C19" s="37">
        <f t="shared" ref="C19:K19" si="2">+C10-C18</f>
        <v>-14009378</v>
      </c>
      <c r="D19" s="38">
        <f t="shared" si="2"/>
        <v>-93003905</v>
      </c>
      <c r="E19" s="36">
        <f t="shared" si="2"/>
        <v>-703676</v>
      </c>
      <c r="F19" s="37">
        <f t="shared" si="2"/>
        <v>-703676</v>
      </c>
      <c r="G19" s="39">
        <f t="shared" si="2"/>
        <v>-703676</v>
      </c>
      <c r="H19" s="40">
        <f t="shared" si="2"/>
        <v>80307325</v>
      </c>
      <c r="I19" s="36">
        <f t="shared" si="2"/>
        <v>465546</v>
      </c>
      <c r="J19" s="37">
        <f t="shared" si="2"/>
        <v>11910373</v>
      </c>
      <c r="K19" s="39">
        <f t="shared" si="2"/>
        <v>14902845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63763944</v>
      </c>
      <c r="E20" s="42">
        <v>50886351</v>
      </c>
      <c r="F20" s="43">
        <v>50886351</v>
      </c>
      <c r="G20" s="45">
        <v>50886351</v>
      </c>
      <c r="H20" s="46">
        <v>46484579</v>
      </c>
      <c r="I20" s="42">
        <v>69622400</v>
      </c>
      <c r="J20" s="43">
        <v>49274250</v>
      </c>
      <c r="K20" s="45">
        <v>51542850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99</v>
      </c>
      <c r="B22" s="54">
        <f>SUM(B19:B21)</f>
        <v>-43451723</v>
      </c>
      <c r="C22" s="55">
        <f t="shared" ref="C22:K22" si="3">SUM(C19:C21)</f>
        <v>-14009378</v>
      </c>
      <c r="D22" s="56">
        <f t="shared" si="3"/>
        <v>-29239961</v>
      </c>
      <c r="E22" s="54">
        <f t="shared" si="3"/>
        <v>50182675</v>
      </c>
      <c r="F22" s="55">
        <f t="shared" si="3"/>
        <v>50182675</v>
      </c>
      <c r="G22" s="57">
        <f t="shared" si="3"/>
        <v>50182675</v>
      </c>
      <c r="H22" s="58">
        <f t="shared" si="3"/>
        <v>126791904</v>
      </c>
      <c r="I22" s="54">
        <f t="shared" si="3"/>
        <v>70087946</v>
      </c>
      <c r="J22" s="55">
        <f t="shared" si="3"/>
        <v>61184623</v>
      </c>
      <c r="K22" s="57">
        <f t="shared" si="3"/>
        <v>66445695</v>
      </c>
    </row>
    <row r="23" spans="1:11" ht="13.5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-43451723</v>
      </c>
      <c r="C24" s="37">
        <f t="shared" ref="C24:K24" si="4">SUM(C22:C23)</f>
        <v>-14009378</v>
      </c>
      <c r="D24" s="38">
        <f t="shared" si="4"/>
        <v>-29239961</v>
      </c>
      <c r="E24" s="36">
        <f t="shared" si="4"/>
        <v>50182675</v>
      </c>
      <c r="F24" s="37">
        <f t="shared" si="4"/>
        <v>50182675</v>
      </c>
      <c r="G24" s="39">
        <f t="shared" si="4"/>
        <v>50182675</v>
      </c>
      <c r="H24" s="40">
        <f t="shared" si="4"/>
        <v>126791904</v>
      </c>
      <c r="I24" s="36">
        <f t="shared" si="4"/>
        <v>70087946</v>
      </c>
      <c r="J24" s="37">
        <f t="shared" si="4"/>
        <v>61184623</v>
      </c>
      <c r="K24" s="39">
        <f t="shared" si="4"/>
        <v>66445695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-1154007</v>
      </c>
      <c r="C27" s="66">
        <v>6234907</v>
      </c>
      <c r="D27" s="67">
        <v>84976587</v>
      </c>
      <c r="E27" s="68">
        <v>56886349</v>
      </c>
      <c r="F27" s="66">
        <v>55980400</v>
      </c>
      <c r="G27" s="69">
        <v>55980400</v>
      </c>
      <c r="H27" s="70">
        <v>37577020</v>
      </c>
      <c r="I27" s="68">
        <v>69622397</v>
      </c>
      <c r="J27" s="66">
        <v>49274250</v>
      </c>
      <c r="K27" s="69">
        <v>51542850</v>
      </c>
    </row>
    <row r="28" spans="1:11" ht="13.5" x14ac:dyDescent="0.25">
      <c r="A28" s="71" t="s">
        <v>36</v>
      </c>
      <c r="B28" s="17">
        <v>0</v>
      </c>
      <c r="C28" s="17">
        <v>2271326</v>
      </c>
      <c r="D28" s="21">
        <v>45492925</v>
      </c>
      <c r="E28" s="22">
        <v>50886349</v>
      </c>
      <c r="F28" s="17">
        <v>48373044</v>
      </c>
      <c r="G28" s="23">
        <v>48373044</v>
      </c>
      <c r="H28" s="19">
        <v>0</v>
      </c>
      <c r="I28" s="22">
        <v>69622397</v>
      </c>
      <c r="J28" s="17">
        <v>49274250</v>
      </c>
      <c r="K28" s="23">
        <v>51542850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1560293</v>
      </c>
      <c r="E31" s="22">
        <v>6000000</v>
      </c>
      <c r="F31" s="17">
        <v>6000000</v>
      </c>
      <c r="G31" s="23">
        <v>6000000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2271326</v>
      </c>
      <c r="D32" s="67">
        <f t="shared" si="5"/>
        <v>47053218</v>
      </c>
      <c r="E32" s="68">
        <f t="shared" si="5"/>
        <v>56886349</v>
      </c>
      <c r="F32" s="66">
        <f t="shared" si="5"/>
        <v>54373044</v>
      </c>
      <c r="G32" s="69">
        <f t="shared" si="5"/>
        <v>54373044</v>
      </c>
      <c r="H32" s="70">
        <f t="shared" si="5"/>
        <v>0</v>
      </c>
      <c r="I32" s="68">
        <f t="shared" si="5"/>
        <v>69622397</v>
      </c>
      <c r="J32" s="66">
        <f t="shared" si="5"/>
        <v>49274250</v>
      </c>
      <c r="K32" s="69">
        <f t="shared" si="5"/>
        <v>51542850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56131560</v>
      </c>
      <c r="C35" s="17">
        <v>105143207</v>
      </c>
      <c r="D35" s="21">
        <v>104625993</v>
      </c>
      <c r="E35" s="22">
        <v>205607996</v>
      </c>
      <c r="F35" s="17">
        <v>138187727</v>
      </c>
      <c r="G35" s="23">
        <v>138187727</v>
      </c>
      <c r="H35" s="19">
        <v>243317260</v>
      </c>
      <c r="I35" s="22">
        <v>169470642</v>
      </c>
      <c r="J35" s="17">
        <v>214150837</v>
      </c>
      <c r="K35" s="23">
        <v>263775959</v>
      </c>
    </row>
    <row r="36" spans="1:11" ht="13.5" x14ac:dyDescent="0.25">
      <c r="A36" s="20" t="s">
        <v>42</v>
      </c>
      <c r="B36" s="17">
        <v>572597764</v>
      </c>
      <c r="C36" s="17">
        <v>617710367</v>
      </c>
      <c r="D36" s="21">
        <v>664860074</v>
      </c>
      <c r="E36" s="22">
        <v>742391911</v>
      </c>
      <c r="F36" s="17">
        <v>678202816</v>
      </c>
      <c r="G36" s="23">
        <v>678202816</v>
      </c>
      <c r="H36" s="19">
        <v>702437079</v>
      </c>
      <c r="I36" s="22">
        <v>723062735</v>
      </c>
      <c r="J36" s="17">
        <v>745713511</v>
      </c>
      <c r="K36" s="23">
        <v>768771889</v>
      </c>
    </row>
    <row r="37" spans="1:11" ht="13.5" x14ac:dyDescent="0.25">
      <c r="A37" s="20" t="s">
        <v>43</v>
      </c>
      <c r="B37" s="17">
        <v>319313033</v>
      </c>
      <c r="C37" s="17">
        <v>401705250</v>
      </c>
      <c r="D37" s="21">
        <v>527417850</v>
      </c>
      <c r="E37" s="22">
        <v>424586520</v>
      </c>
      <c r="F37" s="17">
        <v>527417837</v>
      </c>
      <c r="G37" s="23">
        <v>527417837</v>
      </c>
      <c r="H37" s="19">
        <v>517767156</v>
      </c>
      <c r="I37" s="22">
        <v>527417837</v>
      </c>
      <c r="J37" s="17">
        <v>527417837</v>
      </c>
      <c r="K37" s="23">
        <v>527417837</v>
      </c>
    </row>
    <row r="38" spans="1:11" ht="13.5" x14ac:dyDescent="0.25">
      <c r="A38" s="20" t="s">
        <v>44</v>
      </c>
      <c r="B38" s="17">
        <v>104251791</v>
      </c>
      <c r="C38" s="17">
        <v>101389821</v>
      </c>
      <c r="D38" s="21">
        <v>105012337</v>
      </c>
      <c r="E38" s="22">
        <v>101389820</v>
      </c>
      <c r="F38" s="17">
        <v>107149941</v>
      </c>
      <c r="G38" s="23">
        <v>107149941</v>
      </c>
      <c r="H38" s="19">
        <v>86951988</v>
      </c>
      <c r="I38" s="22">
        <v>109392289</v>
      </c>
      <c r="J38" s="17">
        <v>111732967</v>
      </c>
      <c r="K38" s="23">
        <v>114171974</v>
      </c>
    </row>
    <row r="39" spans="1:11" ht="13.5" x14ac:dyDescent="0.25">
      <c r="A39" s="20" t="s">
        <v>45</v>
      </c>
      <c r="B39" s="17">
        <v>205164516</v>
      </c>
      <c r="C39" s="17">
        <v>219758509</v>
      </c>
      <c r="D39" s="21">
        <v>137055884</v>
      </c>
      <c r="E39" s="22">
        <v>422023567</v>
      </c>
      <c r="F39" s="17">
        <v>131640090</v>
      </c>
      <c r="G39" s="23">
        <v>131640090</v>
      </c>
      <c r="H39" s="19">
        <v>341035284</v>
      </c>
      <c r="I39" s="22">
        <v>255723251</v>
      </c>
      <c r="J39" s="17">
        <v>320713544</v>
      </c>
      <c r="K39" s="23">
        <v>390958037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-532905</v>
      </c>
      <c r="C42" s="17">
        <v>1902948</v>
      </c>
      <c r="D42" s="21">
        <v>152554972</v>
      </c>
      <c r="E42" s="22">
        <v>143559527</v>
      </c>
      <c r="F42" s="17">
        <v>104691696</v>
      </c>
      <c r="G42" s="23">
        <v>104691696</v>
      </c>
      <c r="H42" s="19">
        <v>98229699</v>
      </c>
      <c r="I42" s="22">
        <v>109986496</v>
      </c>
      <c r="J42" s="17">
        <v>104679968</v>
      </c>
      <c r="K42" s="23">
        <v>114682124</v>
      </c>
    </row>
    <row r="43" spans="1:11" ht="13.5" x14ac:dyDescent="0.25">
      <c r="A43" s="20" t="s">
        <v>48</v>
      </c>
      <c r="B43" s="17">
        <v>0</v>
      </c>
      <c r="C43" s="17">
        <v>-2411800</v>
      </c>
      <c r="D43" s="21">
        <v>-43880502</v>
      </c>
      <c r="E43" s="22">
        <v>-56886349</v>
      </c>
      <c r="F43" s="17">
        <v>-54373044</v>
      </c>
      <c r="G43" s="23">
        <v>-54373044</v>
      </c>
      <c r="H43" s="19">
        <v>-39672113</v>
      </c>
      <c r="I43" s="22">
        <v>-69622397</v>
      </c>
      <c r="J43" s="17">
        <v>-49274250</v>
      </c>
      <c r="K43" s="23">
        <v>-51542850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-532849</v>
      </c>
      <c r="C45" s="66">
        <v>8022274</v>
      </c>
      <c r="D45" s="67">
        <v>117027011</v>
      </c>
      <c r="E45" s="68">
        <v>137384728</v>
      </c>
      <c r="F45" s="66">
        <v>52501567</v>
      </c>
      <c r="G45" s="69">
        <v>52501567</v>
      </c>
      <c r="H45" s="70">
        <v>60740494</v>
      </c>
      <c r="I45" s="68">
        <v>103072875</v>
      </c>
      <c r="J45" s="66">
        <v>139451908</v>
      </c>
      <c r="K45" s="69">
        <v>181536018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1934244</v>
      </c>
      <c r="C48" s="17">
        <v>8531123</v>
      </c>
      <c r="D48" s="21">
        <v>2182914</v>
      </c>
      <c r="E48" s="22">
        <v>137384728</v>
      </c>
      <c r="F48" s="17">
        <v>62708776</v>
      </c>
      <c r="G48" s="23">
        <v>62708776</v>
      </c>
      <c r="H48" s="19">
        <v>100001467</v>
      </c>
      <c r="I48" s="22">
        <v>84046190</v>
      </c>
      <c r="J48" s="17">
        <v>118396744</v>
      </c>
      <c r="K48" s="23">
        <v>157331764</v>
      </c>
    </row>
    <row r="49" spans="1:11" ht="13.5" x14ac:dyDescent="0.25">
      <c r="A49" s="20" t="s">
        <v>53</v>
      </c>
      <c r="B49" s="17">
        <f>+B75</f>
        <v>154218622.98458761</v>
      </c>
      <c r="C49" s="17">
        <f t="shared" ref="C49:K49" si="6">+C75</f>
        <v>156973922.97047597</v>
      </c>
      <c r="D49" s="21">
        <f t="shared" si="6"/>
        <v>322654378.675587</v>
      </c>
      <c r="E49" s="22">
        <f t="shared" si="6"/>
        <v>336672853.64595264</v>
      </c>
      <c r="F49" s="17">
        <f t="shared" si="6"/>
        <v>429293127.12317407</v>
      </c>
      <c r="G49" s="23">
        <f t="shared" si="6"/>
        <v>429293127.12317407</v>
      </c>
      <c r="H49" s="19">
        <f t="shared" si="6"/>
        <v>160496989.14558077</v>
      </c>
      <c r="I49" s="22">
        <f t="shared" si="6"/>
        <v>424386461.40016884</v>
      </c>
      <c r="J49" s="17">
        <f t="shared" si="6"/>
        <v>420677876.78833628</v>
      </c>
      <c r="K49" s="23">
        <f t="shared" si="6"/>
        <v>417038308.93541515</v>
      </c>
    </row>
    <row r="50" spans="1:11" ht="13.5" x14ac:dyDescent="0.25">
      <c r="A50" s="30" t="s">
        <v>54</v>
      </c>
      <c r="B50" s="66">
        <f>+B48-B49</f>
        <v>-152284378.98458761</v>
      </c>
      <c r="C50" s="66">
        <f t="shared" ref="C50:K50" si="7">+C48-C49</f>
        <v>-148442799.97047597</v>
      </c>
      <c r="D50" s="67">
        <f t="shared" si="7"/>
        <v>-320471464.675587</v>
      </c>
      <c r="E50" s="68">
        <f t="shared" si="7"/>
        <v>-199288125.64595264</v>
      </c>
      <c r="F50" s="66">
        <f t="shared" si="7"/>
        <v>-366584351.12317407</v>
      </c>
      <c r="G50" s="69">
        <f t="shared" si="7"/>
        <v>-366584351.12317407</v>
      </c>
      <c r="H50" s="70">
        <f t="shared" si="7"/>
        <v>-60495522.145580769</v>
      </c>
      <c r="I50" s="68">
        <f t="shared" si="7"/>
        <v>-340340271.40016884</v>
      </c>
      <c r="J50" s="66">
        <f t="shared" si="7"/>
        <v>-302281132.78833628</v>
      </c>
      <c r="K50" s="69">
        <f t="shared" si="7"/>
        <v>-259706544.93541515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572597764</v>
      </c>
      <c r="C53" s="17">
        <v>617710367</v>
      </c>
      <c r="D53" s="21">
        <v>664194622</v>
      </c>
      <c r="E53" s="22">
        <v>742391911</v>
      </c>
      <c r="F53" s="17">
        <v>682802365</v>
      </c>
      <c r="G53" s="23">
        <v>682802365</v>
      </c>
      <c r="H53" s="19">
        <v>701771628</v>
      </c>
      <c r="I53" s="22">
        <v>733067909</v>
      </c>
      <c r="J53" s="17">
        <v>761653292</v>
      </c>
      <c r="K53" s="23">
        <v>791175258</v>
      </c>
    </row>
    <row r="54" spans="1:11" ht="13.5" x14ac:dyDescent="0.25">
      <c r="A54" s="20" t="s">
        <v>57</v>
      </c>
      <c r="B54" s="17">
        <v>22607180</v>
      </c>
      <c r="C54" s="17">
        <v>29731560</v>
      </c>
      <c r="D54" s="21">
        <v>31088229</v>
      </c>
      <c r="E54" s="22">
        <v>31956853</v>
      </c>
      <c r="F54" s="17">
        <v>31956853</v>
      </c>
      <c r="G54" s="23">
        <v>31956853</v>
      </c>
      <c r="H54" s="19">
        <v>0</v>
      </c>
      <c r="I54" s="22">
        <v>19356853</v>
      </c>
      <c r="J54" s="17">
        <v>20688867</v>
      </c>
      <c r="K54" s="23">
        <v>22020884</v>
      </c>
    </row>
    <row r="55" spans="1:11" ht="13.5" x14ac:dyDescent="0.25">
      <c r="A55" s="20" t="s">
        <v>58</v>
      </c>
      <c r="B55" s="17">
        <v>-557414</v>
      </c>
      <c r="C55" s="17">
        <v>0</v>
      </c>
      <c r="D55" s="21">
        <v>33371134</v>
      </c>
      <c r="E55" s="22">
        <v>9000000</v>
      </c>
      <c r="F55" s="17">
        <v>10156352</v>
      </c>
      <c r="G55" s="23">
        <v>10156352</v>
      </c>
      <c r="H55" s="19">
        <v>7104797</v>
      </c>
      <c r="I55" s="22">
        <v>25659481</v>
      </c>
      <c r="J55" s="17">
        <v>35674250</v>
      </c>
      <c r="K55" s="23">
        <v>17942850</v>
      </c>
    </row>
    <row r="56" spans="1:11" ht="13.5" x14ac:dyDescent="0.25">
      <c r="A56" s="20" t="s">
        <v>59</v>
      </c>
      <c r="B56" s="17">
        <v>0</v>
      </c>
      <c r="C56" s="17">
        <v>0</v>
      </c>
      <c r="D56" s="21">
        <v>0</v>
      </c>
      <c r="E56" s="22">
        <v>17510896</v>
      </c>
      <c r="F56" s="17">
        <v>14135070</v>
      </c>
      <c r="G56" s="23">
        <v>14135070</v>
      </c>
      <c r="H56" s="19">
        <v>10598088</v>
      </c>
      <c r="I56" s="22">
        <v>7307899</v>
      </c>
      <c r="J56" s="17">
        <v>7615011</v>
      </c>
      <c r="K56" s="23">
        <v>8062124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12497307</v>
      </c>
      <c r="F59" s="17">
        <v>12497307</v>
      </c>
      <c r="G59" s="23">
        <v>12497307</v>
      </c>
      <c r="H59" s="19">
        <v>2106250</v>
      </c>
      <c r="I59" s="22">
        <v>3242275</v>
      </c>
      <c r="J59" s="17">
        <v>3242275</v>
      </c>
      <c r="K59" s="23">
        <v>3242275</v>
      </c>
    </row>
    <row r="60" spans="1:11" ht="13.5" x14ac:dyDescent="0.25">
      <c r="A60" s="20" t="s">
        <v>62</v>
      </c>
      <c r="B60" s="17">
        <v>0</v>
      </c>
      <c r="C60" s="17">
        <v>36237</v>
      </c>
      <c r="D60" s="21">
        <v>9804004</v>
      </c>
      <c r="E60" s="22">
        <v>579000</v>
      </c>
      <c r="F60" s="17">
        <v>579000</v>
      </c>
      <c r="G60" s="23">
        <v>579000</v>
      </c>
      <c r="H60" s="19">
        <v>1147187</v>
      </c>
      <c r="I60" s="22">
        <v>784017</v>
      </c>
      <c r="J60" s="17">
        <v>784017</v>
      </c>
      <c r="K60" s="23">
        <v>784017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102</v>
      </c>
      <c r="B70" s="5">
        <f>IF(ISERROR(B71/B72),0,(B71/B72))</f>
        <v>4.2479634197090226</v>
      </c>
      <c r="C70" s="5">
        <f t="shared" ref="C70:K70" si="8">IF(ISERROR(C71/C72),0,(C71/C72))</f>
        <v>3.7620361820211827</v>
      </c>
      <c r="D70" s="5">
        <f t="shared" si="8"/>
        <v>3.9319746057871177</v>
      </c>
      <c r="E70" s="5">
        <f t="shared" si="8"/>
        <v>0.95609322066604163</v>
      </c>
      <c r="F70" s="5">
        <f t="shared" si="8"/>
        <v>0.99952581198638757</v>
      </c>
      <c r="G70" s="5">
        <f t="shared" si="8"/>
        <v>0.99952581198638757</v>
      </c>
      <c r="H70" s="5">
        <f t="shared" si="8"/>
        <v>4.3513568519364689</v>
      </c>
      <c r="I70" s="5">
        <f t="shared" si="8"/>
        <v>0.83977366223253658</v>
      </c>
      <c r="J70" s="5">
        <f t="shared" si="8"/>
        <v>0.84828493160309582</v>
      </c>
      <c r="K70" s="5">
        <f t="shared" si="8"/>
        <v>0.85688427025400105</v>
      </c>
    </row>
    <row r="71" spans="1:11" hidden="1" x14ac:dyDescent="0.2">
      <c r="A71" s="1" t="s">
        <v>103</v>
      </c>
      <c r="B71" s="2">
        <f>+B83</f>
        <v>267501117</v>
      </c>
      <c r="C71" s="2">
        <f t="shared" ref="C71:K71" si="9">+C83</f>
        <v>308425025</v>
      </c>
      <c r="D71" s="2">
        <f t="shared" si="9"/>
        <v>350070702</v>
      </c>
      <c r="E71" s="2">
        <f t="shared" si="9"/>
        <v>99813655</v>
      </c>
      <c r="F71" s="2">
        <f t="shared" si="9"/>
        <v>104347905</v>
      </c>
      <c r="G71" s="2">
        <f t="shared" si="9"/>
        <v>104347905</v>
      </c>
      <c r="H71" s="2">
        <f t="shared" si="9"/>
        <v>359595508</v>
      </c>
      <c r="I71" s="2">
        <f t="shared" si="9"/>
        <v>95796287</v>
      </c>
      <c r="J71" s="2">
        <f t="shared" si="9"/>
        <v>106633374</v>
      </c>
      <c r="K71" s="2">
        <f t="shared" si="9"/>
        <v>118938367</v>
      </c>
    </row>
    <row r="72" spans="1:11" hidden="1" x14ac:dyDescent="0.2">
      <c r="A72" s="1" t="s">
        <v>104</v>
      </c>
      <c r="B72" s="2">
        <f>+B77</f>
        <v>62971615</v>
      </c>
      <c r="C72" s="2">
        <f t="shared" ref="C72:K72" si="10">+C77</f>
        <v>81983535</v>
      </c>
      <c r="D72" s="2">
        <f t="shared" si="10"/>
        <v>89031781</v>
      </c>
      <c r="E72" s="2">
        <f t="shared" si="10"/>
        <v>104397409</v>
      </c>
      <c r="F72" s="2">
        <f t="shared" si="10"/>
        <v>104397409</v>
      </c>
      <c r="G72" s="2">
        <f t="shared" si="10"/>
        <v>104397409</v>
      </c>
      <c r="H72" s="2">
        <f t="shared" si="10"/>
        <v>82639857</v>
      </c>
      <c r="I72" s="2">
        <f t="shared" si="10"/>
        <v>114073936</v>
      </c>
      <c r="J72" s="2">
        <f t="shared" si="10"/>
        <v>125704666</v>
      </c>
      <c r="K72" s="2">
        <f t="shared" si="10"/>
        <v>138803303</v>
      </c>
    </row>
    <row r="73" spans="1:11" hidden="1" x14ac:dyDescent="0.2">
      <c r="A73" s="1" t="s">
        <v>105</v>
      </c>
      <c r="B73" s="2">
        <f>+B74</f>
        <v>9668277.666666666</v>
      </c>
      <c r="C73" s="2">
        <f t="shared" ref="C73:K73" si="11">+(C78+C80+C81+C82)-(B78+B80+B81+B82)</f>
        <v>16006965</v>
      </c>
      <c r="D73" s="2">
        <f t="shared" si="11"/>
        <v>-18797560</v>
      </c>
      <c r="E73" s="2">
        <f t="shared" si="11"/>
        <v>-15569961</v>
      </c>
      <c r="F73" s="2">
        <f>+(F78+F80+F81+F82)-(D78+D80+D81+D82)</f>
        <v>-32229126</v>
      </c>
      <c r="G73" s="2">
        <f>+(G78+G80+G81+G82)-(D78+D80+D81+D82)</f>
        <v>-32229126</v>
      </c>
      <c r="H73" s="2">
        <f>+(H78+H80+H81+H82)-(D78+D80+D81+D82)</f>
        <v>29113750</v>
      </c>
      <c r="I73" s="2">
        <f>+(I78+I80+I81+I82)-(E78+E80+E81+E82)</f>
        <v>-12119289</v>
      </c>
      <c r="J73" s="2">
        <f t="shared" si="11"/>
        <v>4395034</v>
      </c>
      <c r="K73" s="2">
        <f t="shared" si="11"/>
        <v>4226514</v>
      </c>
    </row>
    <row r="74" spans="1:11" hidden="1" x14ac:dyDescent="0.2">
      <c r="A74" s="1" t="s">
        <v>106</v>
      </c>
      <c r="B74" s="2">
        <f>+TREND(C74:E74)</f>
        <v>9668277.666666666</v>
      </c>
      <c r="C74" s="2">
        <f>+C73</f>
        <v>16006965</v>
      </c>
      <c r="D74" s="2">
        <f t="shared" ref="D74:K74" si="12">+D73</f>
        <v>-18797560</v>
      </c>
      <c r="E74" s="2">
        <f t="shared" si="12"/>
        <v>-15569961</v>
      </c>
      <c r="F74" s="2">
        <f t="shared" si="12"/>
        <v>-32229126</v>
      </c>
      <c r="G74" s="2">
        <f t="shared" si="12"/>
        <v>-32229126</v>
      </c>
      <c r="H74" s="2">
        <f t="shared" si="12"/>
        <v>29113750</v>
      </c>
      <c r="I74" s="2">
        <f t="shared" si="12"/>
        <v>-12119289</v>
      </c>
      <c r="J74" s="2">
        <f t="shared" si="12"/>
        <v>4395034</v>
      </c>
      <c r="K74" s="2">
        <f t="shared" si="12"/>
        <v>4226514</v>
      </c>
    </row>
    <row r="75" spans="1:11" hidden="1" x14ac:dyDescent="0.2">
      <c r="A75" s="1" t="s">
        <v>107</v>
      </c>
      <c r="B75" s="2">
        <f>+B84-(((B80+B81+B82+B78)*B70)-B79)</f>
        <v>154218622.98458761</v>
      </c>
      <c r="C75" s="2">
        <f t="shared" ref="C75:K75" si="13">+C84-(((C80+C81+C82+C78)*C70)-C79)</f>
        <v>156973922.97047597</v>
      </c>
      <c r="D75" s="2">
        <f t="shared" si="13"/>
        <v>322654378.675587</v>
      </c>
      <c r="E75" s="2">
        <f t="shared" si="13"/>
        <v>336672853.64595264</v>
      </c>
      <c r="F75" s="2">
        <f t="shared" si="13"/>
        <v>429293127.12317407</v>
      </c>
      <c r="G75" s="2">
        <f t="shared" si="13"/>
        <v>429293127.12317407</v>
      </c>
      <c r="H75" s="2">
        <f t="shared" si="13"/>
        <v>160496989.14558077</v>
      </c>
      <c r="I75" s="2">
        <f t="shared" si="13"/>
        <v>424386461.40016884</v>
      </c>
      <c r="J75" s="2">
        <f t="shared" si="13"/>
        <v>420677876.78833628</v>
      </c>
      <c r="K75" s="2">
        <f t="shared" si="13"/>
        <v>417038308.93541515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62971615</v>
      </c>
      <c r="C77" s="3">
        <v>81983535</v>
      </c>
      <c r="D77" s="3">
        <v>89031781</v>
      </c>
      <c r="E77" s="3">
        <v>104397409</v>
      </c>
      <c r="F77" s="3">
        <v>104397409</v>
      </c>
      <c r="G77" s="3">
        <v>104397409</v>
      </c>
      <c r="H77" s="3">
        <v>82639857</v>
      </c>
      <c r="I77" s="3">
        <v>114073936</v>
      </c>
      <c r="J77" s="3">
        <v>125704666</v>
      </c>
      <c r="K77" s="3">
        <v>138803303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-5265000</v>
      </c>
      <c r="G78" s="3">
        <v>-5265000</v>
      </c>
      <c r="H78" s="3">
        <v>0</v>
      </c>
      <c r="I78" s="3">
        <v>-10670625</v>
      </c>
      <c r="J78" s="3">
        <v>-16605232</v>
      </c>
      <c r="K78" s="3">
        <v>-23068820</v>
      </c>
    </row>
    <row r="79" spans="1:11" hidden="1" x14ac:dyDescent="0.2">
      <c r="A79" s="1" t="s">
        <v>70</v>
      </c>
      <c r="B79" s="3">
        <v>241965622</v>
      </c>
      <c r="C79" s="3">
        <v>303223762</v>
      </c>
      <c r="D79" s="3">
        <v>440175207</v>
      </c>
      <c r="E79" s="3">
        <v>320735503</v>
      </c>
      <c r="F79" s="3">
        <v>440175198</v>
      </c>
      <c r="G79" s="3">
        <v>440175198</v>
      </c>
      <c r="H79" s="3">
        <v>389231377</v>
      </c>
      <c r="I79" s="3">
        <v>440175198</v>
      </c>
      <c r="J79" s="3">
        <v>440175198</v>
      </c>
      <c r="K79" s="3">
        <v>440175198</v>
      </c>
    </row>
    <row r="80" spans="1:11" hidden="1" x14ac:dyDescent="0.2">
      <c r="A80" s="1" t="s">
        <v>71</v>
      </c>
      <c r="B80" s="3">
        <v>-87760596</v>
      </c>
      <c r="C80" s="3">
        <v>-93938614</v>
      </c>
      <c r="D80" s="3">
        <v>-122208010</v>
      </c>
      <c r="E80" s="3">
        <v>-89363442</v>
      </c>
      <c r="F80" s="3">
        <v>-142937535</v>
      </c>
      <c r="G80" s="3">
        <v>-142937535</v>
      </c>
      <c r="H80" s="3">
        <v>-98051176</v>
      </c>
      <c r="I80" s="3">
        <v>-138442115</v>
      </c>
      <c r="J80" s="3">
        <v>-133801548</v>
      </c>
      <c r="K80" s="3">
        <v>-129039513</v>
      </c>
    </row>
    <row r="81" spans="1:11" hidden="1" x14ac:dyDescent="0.2">
      <c r="A81" s="1" t="s">
        <v>72</v>
      </c>
      <c r="B81" s="3">
        <v>115930973</v>
      </c>
      <c r="C81" s="3">
        <v>138115956</v>
      </c>
      <c r="D81" s="3">
        <v>147587792</v>
      </c>
      <c r="E81" s="3">
        <v>99173263</v>
      </c>
      <c r="F81" s="3">
        <v>141353191</v>
      </c>
      <c r="G81" s="3">
        <v>141353191</v>
      </c>
      <c r="H81" s="3">
        <v>152544708</v>
      </c>
      <c r="I81" s="3">
        <v>146803272</v>
      </c>
      <c r="J81" s="3">
        <v>152492346</v>
      </c>
      <c r="K81" s="3">
        <v>158420413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267501117</v>
      </c>
      <c r="C83" s="3">
        <v>308425025</v>
      </c>
      <c r="D83" s="3">
        <v>350070702</v>
      </c>
      <c r="E83" s="3">
        <v>99813655</v>
      </c>
      <c r="F83" s="3">
        <v>104347905</v>
      </c>
      <c r="G83" s="3">
        <v>104347905</v>
      </c>
      <c r="H83" s="3">
        <v>359595508</v>
      </c>
      <c r="I83" s="3">
        <v>95796287</v>
      </c>
      <c r="J83" s="3">
        <v>106633374</v>
      </c>
      <c r="K83" s="3">
        <v>118938367</v>
      </c>
    </row>
    <row r="84" spans="1:11" hidden="1" x14ac:dyDescent="0.2">
      <c r="A84" s="1" t="s">
        <v>75</v>
      </c>
      <c r="B84" s="3">
        <v>31919732</v>
      </c>
      <c r="C84" s="3">
        <v>19946920</v>
      </c>
      <c r="D84" s="3">
        <v>-17728170</v>
      </c>
      <c r="E84" s="3">
        <v>25316454</v>
      </c>
      <c r="F84" s="3">
        <v>-17728167</v>
      </c>
      <c r="G84" s="3">
        <v>-17728167</v>
      </c>
      <c r="H84" s="3">
        <v>8386416</v>
      </c>
      <c r="I84" s="3">
        <v>-17728167</v>
      </c>
      <c r="J84" s="3">
        <v>-17728167</v>
      </c>
      <c r="K84" s="3">
        <v>-17728167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144972076</v>
      </c>
      <c r="C5" s="17">
        <v>130570390</v>
      </c>
      <c r="D5" s="21">
        <v>124807120</v>
      </c>
      <c r="E5" s="22">
        <v>154525327</v>
      </c>
      <c r="F5" s="17">
        <v>154525327</v>
      </c>
      <c r="G5" s="23">
        <v>154525327</v>
      </c>
      <c r="H5" s="19">
        <v>149146311</v>
      </c>
      <c r="I5" s="22">
        <v>144685665</v>
      </c>
      <c r="J5" s="17">
        <v>151341205</v>
      </c>
      <c r="K5" s="23">
        <v>158151560</v>
      </c>
    </row>
    <row r="6" spans="1:11" ht="13.5" x14ac:dyDescent="0.25">
      <c r="A6" s="20" t="s">
        <v>18</v>
      </c>
      <c r="B6" s="17">
        <v>174315524</v>
      </c>
      <c r="C6" s="17">
        <v>216018965</v>
      </c>
      <c r="D6" s="21">
        <v>194661943</v>
      </c>
      <c r="E6" s="22">
        <v>240833088</v>
      </c>
      <c r="F6" s="17">
        <v>240873088</v>
      </c>
      <c r="G6" s="23">
        <v>240873088</v>
      </c>
      <c r="H6" s="19">
        <v>209356598</v>
      </c>
      <c r="I6" s="22">
        <v>213534203</v>
      </c>
      <c r="J6" s="17">
        <v>223356767</v>
      </c>
      <c r="K6" s="23">
        <v>233407830</v>
      </c>
    </row>
    <row r="7" spans="1:11" ht="13.5" x14ac:dyDescent="0.25">
      <c r="A7" s="20" t="s">
        <v>19</v>
      </c>
      <c r="B7" s="17">
        <v>4171425</v>
      </c>
      <c r="C7" s="17">
        <v>2478898</v>
      </c>
      <c r="D7" s="21">
        <v>9745003</v>
      </c>
      <c r="E7" s="22">
        <v>6251100</v>
      </c>
      <c r="F7" s="17">
        <v>6251100</v>
      </c>
      <c r="G7" s="23">
        <v>6251100</v>
      </c>
      <c r="H7" s="19">
        <v>13045068</v>
      </c>
      <c r="I7" s="22">
        <v>12500000</v>
      </c>
      <c r="J7" s="17">
        <v>13075000</v>
      </c>
      <c r="K7" s="23">
        <v>13663375</v>
      </c>
    </row>
    <row r="8" spans="1:11" ht="13.5" x14ac:dyDescent="0.25">
      <c r="A8" s="20" t="s">
        <v>20</v>
      </c>
      <c r="B8" s="17">
        <v>549901276</v>
      </c>
      <c r="C8" s="17">
        <v>485293362</v>
      </c>
      <c r="D8" s="21">
        <v>537930661</v>
      </c>
      <c r="E8" s="22">
        <v>581763210</v>
      </c>
      <c r="F8" s="17">
        <v>581246542</v>
      </c>
      <c r="G8" s="23">
        <v>581246542</v>
      </c>
      <c r="H8" s="19">
        <v>572586911</v>
      </c>
      <c r="I8" s="22">
        <v>611661990</v>
      </c>
      <c r="J8" s="17">
        <v>623364297</v>
      </c>
      <c r="K8" s="23">
        <v>627041000</v>
      </c>
    </row>
    <row r="9" spans="1:11" ht="13.5" x14ac:dyDescent="0.25">
      <c r="A9" s="20" t="s">
        <v>21</v>
      </c>
      <c r="B9" s="17">
        <v>73986290</v>
      </c>
      <c r="C9" s="17">
        <v>96367354</v>
      </c>
      <c r="D9" s="21">
        <v>107859253</v>
      </c>
      <c r="E9" s="22">
        <v>94111464</v>
      </c>
      <c r="F9" s="17">
        <v>94111464</v>
      </c>
      <c r="G9" s="23">
        <v>94111464</v>
      </c>
      <c r="H9" s="19">
        <v>90179414</v>
      </c>
      <c r="I9" s="22">
        <v>78692774</v>
      </c>
      <c r="J9" s="17">
        <v>82312640</v>
      </c>
      <c r="K9" s="23">
        <v>86016710</v>
      </c>
    </row>
    <row r="10" spans="1:11" ht="25.5" x14ac:dyDescent="0.2">
      <c r="A10" s="24" t="s">
        <v>98</v>
      </c>
      <c r="B10" s="25">
        <f>SUM(B5:B9)</f>
        <v>947346591</v>
      </c>
      <c r="C10" s="26">
        <f t="shared" ref="C10:K10" si="0">SUM(C5:C9)</f>
        <v>930728969</v>
      </c>
      <c r="D10" s="27">
        <f t="shared" si="0"/>
        <v>975003980</v>
      </c>
      <c r="E10" s="25">
        <f t="shared" si="0"/>
        <v>1077484189</v>
      </c>
      <c r="F10" s="26">
        <f t="shared" si="0"/>
        <v>1077007521</v>
      </c>
      <c r="G10" s="28">
        <f t="shared" si="0"/>
        <v>1077007521</v>
      </c>
      <c r="H10" s="29">
        <f t="shared" si="0"/>
        <v>1034314302</v>
      </c>
      <c r="I10" s="25">
        <f t="shared" si="0"/>
        <v>1061074632</v>
      </c>
      <c r="J10" s="26">
        <f t="shared" si="0"/>
        <v>1093449909</v>
      </c>
      <c r="K10" s="28">
        <f t="shared" si="0"/>
        <v>1118280475</v>
      </c>
    </row>
    <row r="11" spans="1:11" ht="13.5" x14ac:dyDescent="0.25">
      <c r="A11" s="20" t="s">
        <v>22</v>
      </c>
      <c r="B11" s="17">
        <v>256653063</v>
      </c>
      <c r="C11" s="17">
        <v>270065962</v>
      </c>
      <c r="D11" s="21">
        <v>283415085</v>
      </c>
      <c r="E11" s="22">
        <v>296872275</v>
      </c>
      <c r="F11" s="17">
        <v>293461880</v>
      </c>
      <c r="G11" s="23">
        <v>293461880</v>
      </c>
      <c r="H11" s="19">
        <v>317438088</v>
      </c>
      <c r="I11" s="22">
        <v>396069792</v>
      </c>
      <c r="J11" s="17">
        <v>412777614</v>
      </c>
      <c r="K11" s="23">
        <v>431434328</v>
      </c>
    </row>
    <row r="12" spans="1:11" ht="13.5" x14ac:dyDescent="0.25">
      <c r="A12" s="20" t="s">
        <v>23</v>
      </c>
      <c r="B12" s="17">
        <v>25027014</v>
      </c>
      <c r="C12" s="17">
        <v>25343529</v>
      </c>
      <c r="D12" s="21">
        <v>25873695</v>
      </c>
      <c r="E12" s="22">
        <v>27596587</v>
      </c>
      <c r="F12" s="17">
        <v>27596587</v>
      </c>
      <c r="G12" s="23">
        <v>27596587</v>
      </c>
      <c r="H12" s="19">
        <v>27122420</v>
      </c>
      <c r="I12" s="22">
        <v>31801862</v>
      </c>
      <c r="J12" s="17">
        <v>33268762</v>
      </c>
      <c r="K12" s="23">
        <v>34785662</v>
      </c>
    </row>
    <row r="13" spans="1:11" ht="13.5" x14ac:dyDescent="0.25">
      <c r="A13" s="20" t="s">
        <v>24</v>
      </c>
      <c r="B13" s="17">
        <v>139516826</v>
      </c>
      <c r="C13" s="17">
        <v>131765495</v>
      </c>
      <c r="D13" s="21">
        <v>132550069</v>
      </c>
      <c r="E13" s="22">
        <v>155041279</v>
      </c>
      <c r="F13" s="17">
        <v>155041279</v>
      </c>
      <c r="G13" s="23">
        <v>155041279</v>
      </c>
      <c r="H13" s="19">
        <v>133737072</v>
      </c>
      <c r="I13" s="22">
        <v>162638301</v>
      </c>
      <c r="J13" s="17">
        <v>170119663</v>
      </c>
      <c r="K13" s="23">
        <v>177775048</v>
      </c>
    </row>
    <row r="14" spans="1:11" ht="13.5" x14ac:dyDescent="0.25">
      <c r="A14" s="20" t="s">
        <v>25</v>
      </c>
      <c r="B14" s="17">
        <v>4241521</v>
      </c>
      <c r="C14" s="17">
        <v>4035520</v>
      </c>
      <c r="D14" s="21">
        <v>5618972</v>
      </c>
      <c r="E14" s="22">
        <v>5600000</v>
      </c>
      <c r="F14" s="17">
        <v>8900000</v>
      </c>
      <c r="G14" s="23">
        <v>8900000</v>
      </c>
      <c r="H14" s="19">
        <v>3741673</v>
      </c>
      <c r="I14" s="22">
        <v>2252093</v>
      </c>
      <c r="J14" s="17">
        <v>690413</v>
      </c>
      <c r="K14" s="23">
        <v>165901</v>
      </c>
    </row>
    <row r="15" spans="1:11" ht="13.5" x14ac:dyDescent="0.25">
      <c r="A15" s="20" t="s">
        <v>26</v>
      </c>
      <c r="B15" s="17">
        <v>131033218</v>
      </c>
      <c r="C15" s="17">
        <v>142736154</v>
      </c>
      <c r="D15" s="21">
        <v>177046109</v>
      </c>
      <c r="E15" s="22">
        <v>175155000</v>
      </c>
      <c r="F15" s="17">
        <v>175005000</v>
      </c>
      <c r="G15" s="23">
        <v>175005000</v>
      </c>
      <c r="H15" s="19">
        <v>146706928</v>
      </c>
      <c r="I15" s="22">
        <v>239755000</v>
      </c>
      <c r="J15" s="17">
        <v>250783730</v>
      </c>
      <c r="K15" s="23">
        <v>262068999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447018625</v>
      </c>
      <c r="C17" s="17">
        <v>551747320</v>
      </c>
      <c r="D17" s="21">
        <v>419177687</v>
      </c>
      <c r="E17" s="22">
        <v>552092733</v>
      </c>
      <c r="F17" s="17">
        <v>562496461</v>
      </c>
      <c r="G17" s="23">
        <v>562496461</v>
      </c>
      <c r="H17" s="19">
        <v>642352454</v>
      </c>
      <c r="I17" s="22">
        <v>513684417</v>
      </c>
      <c r="J17" s="17">
        <v>535857960</v>
      </c>
      <c r="K17" s="23">
        <v>551324903</v>
      </c>
    </row>
    <row r="18" spans="1:11" ht="13.5" x14ac:dyDescent="0.25">
      <c r="A18" s="30" t="s">
        <v>29</v>
      </c>
      <c r="B18" s="31">
        <f>SUM(B11:B17)</f>
        <v>1003490267</v>
      </c>
      <c r="C18" s="32">
        <f t="shared" ref="C18:K18" si="1">SUM(C11:C17)</f>
        <v>1125693980</v>
      </c>
      <c r="D18" s="33">
        <f t="shared" si="1"/>
        <v>1043681617</v>
      </c>
      <c r="E18" s="31">
        <f t="shared" si="1"/>
        <v>1212357874</v>
      </c>
      <c r="F18" s="32">
        <f t="shared" si="1"/>
        <v>1222501207</v>
      </c>
      <c r="G18" s="34">
        <f t="shared" si="1"/>
        <v>1222501207</v>
      </c>
      <c r="H18" s="35">
        <f t="shared" si="1"/>
        <v>1271098635</v>
      </c>
      <c r="I18" s="31">
        <f t="shared" si="1"/>
        <v>1346201465</v>
      </c>
      <c r="J18" s="32">
        <f t="shared" si="1"/>
        <v>1403498142</v>
      </c>
      <c r="K18" s="34">
        <f t="shared" si="1"/>
        <v>1457554841</v>
      </c>
    </row>
    <row r="19" spans="1:11" ht="13.5" x14ac:dyDescent="0.25">
      <c r="A19" s="30" t="s">
        <v>30</v>
      </c>
      <c r="B19" s="36">
        <f>+B10-B18</f>
        <v>-56143676</v>
      </c>
      <c r="C19" s="37">
        <f t="shared" ref="C19:K19" si="2">+C10-C18</f>
        <v>-194965011</v>
      </c>
      <c r="D19" s="38">
        <f t="shared" si="2"/>
        <v>-68677637</v>
      </c>
      <c r="E19" s="36">
        <f t="shared" si="2"/>
        <v>-134873685</v>
      </c>
      <c r="F19" s="37">
        <f t="shared" si="2"/>
        <v>-145493686</v>
      </c>
      <c r="G19" s="39">
        <f t="shared" si="2"/>
        <v>-145493686</v>
      </c>
      <c r="H19" s="40">
        <f t="shared" si="2"/>
        <v>-236784333</v>
      </c>
      <c r="I19" s="36">
        <f t="shared" si="2"/>
        <v>-285126833</v>
      </c>
      <c r="J19" s="37">
        <f t="shared" si="2"/>
        <v>-310048233</v>
      </c>
      <c r="K19" s="39">
        <f t="shared" si="2"/>
        <v>-339274366</v>
      </c>
    </row>
    <row r="20" spans="1:11" ht="25.5" x14ac:dyDescent="0.2">
      <c r="A20" s="41" t="s">
        <v>31</v>
      </c>
      <c r="B20" s="42">
        <v>213602665</v>
      </c>
      <c r="C20" s="43">
        <v>201173010</v>
      </c>
      <c r="D20" s="44">
        <v>217386118</v>
      </c>
      <c r="E20" s="42">
        <v>236840790</v>
      </c>
      <c r="F20" s="43">
        <v>234516958</v>
      </c>
      <c r="G20" s="45">
        <v>234516958</v>
      </c>
      <c r="H20" s="46">
        <v>215027559</v>
      </c>
      <c r="I20" s="42">
        <v>247504010</v>
      </c>
      <c r="J20" s="43">
        <v>261614702</v>
      </c>
      <c r="K20" s="45">
        <v>279845000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99</v>
      </c>
      <c r="B22" s="54">
        <f>SUM(B19:B21)</f>
        <v>157458989</v>
      </c>
      <c r="C22" s="55">
        <f t="shared" ref="C22:K22" si="3">SUM(C19:C21)</f>
        <v>6207999</v>
      </c>
      <c r="D22" s="56">
        <f t="shared" si="3"/>
        <v>148708481</v>
      </c>
      <c r="E22" s="54">
        <f t="shared" si="3"/>
        <v>101967105</v>
      </c>
      <c r="F22" s="55">
        <f t="shared" si="3"/>
        <v>89023272</v>
      </c>
      <c r="G22" s="57">
        <f t="shared" si="3"/>
        <v>89023272</v>
      </c>
      <c r="H22" s="58">
        <f t="shared" si="3"/>
        <v>-21756774</v>
      </c>
      <c r="I22" s="54">
        <f t="shared" si="3"/>
        <v>-37622823</v>
      </c>
      <c r="J22" s="55">
        <f t="shared" si="3"/>
        <v>-48433531</v>
      </c>
      <c r="K22" s="57">
        <f t="shared" si="3"/>
        <v>-59429366</v>
      </c>
    </row>
    <row r="23" spans="1:11" ht="13.5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157458989</v>
      </c>
      <c r="C24" s="37">
        <f t="shared" ref="C24:K24" si="4">SUM(C22:C23)</f>
        <v>6207999</v>
      </c>
      <c r="D24" s="38">
        <f t="shared" si="4"/>
        <v>148708481</v>
      </c>
      <c r="E24" s="36">
        <f t="shared" si="4"/>
        <v>101967105</v>
      </c>
      <c r="F24" s="37">
        <f t="shared" si="4"/>
        <v>89023272</v>
      </c>
      <c r="G24" s="39">
        <f t="shared" si="4"/>
        <v>89023272</v>
      </c>
      <c r="H24" s="40">
        <f t="shared" si="4"/>
        <v>-21756774</v>
      </c>
      <c r="I24" s="36">
        <f t="shared" si="4"/>
        <v>-37622823</v>
      </c>
      <c r="J24" s="37">
        <f t="shared" si="4"/>
        <v>-48433531</v>
      </c>
      <c r="K24" s="39">
        <f t="shared" si="4"/>
        <v>-59429366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47084863</v>
      </c>
      <c r="C27" s="66">
        <v>12373346</v>
      </c>
      <c r="D27" s="67">
        <v>8803406</v>
      </c>
      <c r="E27" s="68">
        <v>244590790</v>
      </c>
      <c r="F27" s="66">
        <v>242621120</v>
      </c>
      <c r="G27" s="69">
        <v>242621120</v>
      </c>
      <c r="H27" s="70">
        <v>196542295</v>
      </c>
      <c r="I27" s="68">
        <v>252554010</v>
      </c>
      <c r="J27" s="66">
        <v>266897002</v>
      </c>
      <c r="K27" s="69">
        <v>285365004</v>
      </c>
    </row>
    <row r="28" spans="1:11" ht="13.5" x14ac:dyDescent="0.25">
      <c r="A28" s="71" t="s">
        <v>36</v>
      </c>
      <c r="B28" s="17">
        <v>47030663</v>
      </c>
      <c r="C28" s="17">
        <v>12185541</v>
      </c>
      <c r="D28" s="21">
        <v>8697060</v>
      </c>
      <c r="E28" s="22">
        <v>236840790</v>
      </c>
      <c r="F28" s="17">
        <v>234516959</v>
      </c>
      <c r="G28" s="23">
        <v>234516959</v>
      </c>
      <c r="H28" s="19">
        <v>0</v>
      </c>
      <c r="I28" s="22">
        <v>247504010</v>
      </c>
      <c r="J28" s="17">
        <v>261614702</v>
      </c>
      <c r="K28" s="23">
        <v>279845000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54200</v>
      </c>
      <c r="C31" s="17">
        <v>187805</v>
      </c>
      <c r="D31" s="21">
        <v>106346</v>
      </c>
      <c r="E31" s="22">
        <v>7750000</v>
      </c>
      <c r="F31" s="17">
        <v>8104161</v>
      </c>
      <c r="G31" s="23">
        <v>8104161</v>
      </c>
      <c r="H31" s="19">
        <v>0</v>
      </c>
      <c r="I31" s="22">
        <v>5050000</v>
      </c>
      <c r="J31" s="17">
        <v>5282300</v>
      </c>
      <c r="K31" s="23">
        <v>5520004</v>
      </c>
    </row>
    <row r="32" spans="1:11" ht="13.5" x14ac:dyDescent="0.25">
      <c r="A32" s="30" t="s">
        <v>39</v>
      </c>
      <c r="B32" s="66">
        <f>SUM(B28:B31)</f>
        <v>47084863</v>
      </c>
      <c r="C32" s="66">
        <f t="shared" ref="C32:K32" si="5">SUM(C28:C31)</f>
        <v>12373346</v>
      </c>
      <c r="D32" s="67">
        <f t="shared" si="5"/>
        <v>8803406</v>
      </c>
      <c r="E32" s="68">
        <f t="shared" si="5"/>
        <v>244590790</v>
      </c>
      <c r="F32" s="66">
        <f t="shared" si="5"/>
        <v>242621120</v>
      </c>
      <c r="G32" s="69">
        <f t="shared" si="5"/>
        <v>242621120</v>
      </c>
      <c r="H32" s="70">
        <f t="shared" si="5"/>
        <v>0</v>
      </c>
      <c r="I32" s="68">
        <f t="shared" si="5"/>
        <v>252554010</v>
      </c>
      <c r="J32" s="66">
        <f t="shared" si="5"/>
        <v>266897002</v>
      </c>
      <c r="K32" s="69">
        <f t="shared" si="5"/>
        <v>285365004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293674129</v>
      </c>
      <c r="C35" s="17">
        <v>282913228</v>
      </c>
      <c r="D35" s="21">
        <v>451407746</v>
      </c>
      <c r="E35" s="22">
        <v>229074248</v>
      </c>
      <c r="F35" s="17">
        <v>229074248</v>
      </c>
      <c r="G35" s="23">
        <v>229074248</v>
      </c>
      <c r="H35" s="19">
        <v>315186022</v>
      </c>
      <c r="I35" s="22">
        <v>279340619</v>
      </c>
      <c r="J35" s="17">
        <v>263536811</v>
      </c>
      <c r="K35" s="23">
        <v>387048134</v>
      </c>
    </row>
    <row r="36" spans="1:11" ht="13.5" x14ac:dyDescent="0.25">
      <c r="A36" s="20" t="s">
        <v>42</v>
      </c>
      <c r="B36" s="17">
        <v>3108068594</v>
      </c>
      <c r="C36" s="17">
        <v>3117338986</v>
      </c>
      <c r="D36" s="21">
        <v>3152582281</v>
      </c>
      <c r="E36" s="22">
        <v>3619431228</v>
      </c>
      <c r="F36" s="17">
        <v>3617461558</v>
      </c>
      <c r="G36" s="23">
        <v>3617461558</v>
      </c>
      <c r="H36" s="19">
        <v>3216960597</v>
      </c>
      <c r="I36" s="22">
        <v>3849190942</v>
      </c>
      <c r="J36" s="17">
        <v>4109264316</v>
      </c>
      <c r="K36" s="23">
        <v>3084329082</v>
      </c>
    </row>
    <row r="37" spans="1:11" ht="13.5" x14ac:dyDescent="0.25">
      <c r="A37" s="20" t="s">
        <v>43</v>
      </c>
      <c r="B37" s="17">
        <v>347475913</v>
      </c>
      <c r="C37" s="17">
        <v>354295668</v>
      </c>
      <c r="D37" s="21">
        <v>378233555</v>
      </c>
      <c r="E37" s="22">
        <v>192126014</v>
      </c>
      <c r="F37" s="17">
        <v>189131514</v>
      </c>
      <c r="G37" s="23">
        <v>189131514</v>
      </c>
      <c r="H37" s="19">
        <v>341291083</v>
      </c>
      <c r="I37" s="22">
        <v>223573421</v>
      </c>
      <c r="J37" s="17">
        <v>221472019</v>
      </c>
      <c r="K37" s="23">
        <v>216421967</v>
      </c>
    </row>
    <row r="38" spans="1:11" ht="13.5" x14ac:dyDescent="0.25">
      <c r="A38" s="20" t="s">
        <v>44</v>
      </c>
      <c r="B38" s="17">
        <v>36413353</v>
      </c>
      <c r="C38" s="17">
        <v>34703318</v>
      </c>
      <c r="D38" s="21">
        <v>70825482</v>
      </c>
      <c r="E38" s="22">
        <v>72327837</v>
      </c>
      <c r="F38" s="17">
        <v>60185837</v>
      </c>
      <c r="G38" s="23">
        <v>60185837</v>
      </c>
      <c r="H38" s="19">
        <v>59774268</v>
      </c>
      <c r="I38" s="22">
        <v>62505374</v>
      </c>
      <c r="J38" s="17">
        <v>58310043</v>
      </c>
      <c r="K38" s="23">
        <v>44094649</v>
      </c>
    </row>
    <row r="39" spans="1:11" ht="13.5" x14ac:dyDescent="0.25">
      <c r="A39" s="20" t="s">
        <v>45</v>
      </c>
      <c r="B39" s="17">
        <v>3117325371</v>
      </c>
      <c r="C39" s="17">
        <v>2942582985</v>
      </c>
      <c r="D39" s="21">
        <v>3266622083</v>
      </c>
      <c r="E39" s="22">
        <v>3482084520</v>
      </c>
      <c r="F39" s="17">
        <v>3508195183</v>
      </c>
      <c r="G39" s="23">
        <v>3508195183</v>
      </c>
      <c r="H39" s="19">
        <v>3242709639</v>
      </c>
      <c r="I39" s="22">
        <v>3940175589</v>
      </c>
      <c r="J39" s="17">
        <v>4204409196</v>
      </c>
      <c r="K39" s="23">
        <v>3336069613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265717046</v>
      </c>
      <c r="C42" s="17">
        <v>500786198</v>
      </c>
      <c r="D42" s="21">
        <v>1229699213</v>
      </c>
      <c r="E42" s="22">
        <v>252336985</v>
      </c>
      <c r="F42" s="17">
        <v>252336985</v>
      </c>
      <c r="G42" s="23">
        <v>252336985</v>
      </c>
      <c r="H42" s="19">
        <v>1501167969</v>
      </c>
      <c r="I42" s="22">
        <v>72837836</v>
      </c>
      <c r="J42" s="17">
        <v>65226603</v>
      </c>
      <c r="K42" s="23">
        <v>54308464</v>
      </c>
    </row>
    <row r="43" spans="1:11" ht="13.5" x14ac:dyDescent="0.25">
      <c r="A43" s="20" t="s">
        <v>48</v>
      </c>
      <c r="B43" s="17">
        <v>-21610670</v>
      </c>
      <c r="C43" s="17">
        <v>-12373346</v>
      </c>
      <c r="D43" s="21">
        <v>-8816746</v>
      </c>
      <c r="E43" s="22">
        <v>-244590790</v>
      </c>
      <c r="F43" s="17">
        <v>-244590790</v>
      </c>
      <c r="G43" s="23">
        <v>-244590790</v>
      </c>
      <c r="H43" s="19">
        <v>-196542295</v>
      </c>
      <c r="I43" s="22">
        <v>-252554010</v>
      </c>
      <c r="J43" s="17">
        <v>-266897002</v>
      </c>
      <c r="K43" s="23">
        <v>-285365004</v>
      </c>
    </row>
    <row r="44" spans="1:11" ht="13.5" x14ac:dyDescent="0.25">
      <c r="A44" s="20" t="s">
        <v>49</v>
      </c>
      <c r="B44" s="17">
        <v>0</v>
      </c>
      <c r="C44" s="17">
        <v>-5045340</v>
      </c>
      <c r="D44" s="21">
        <v>-5812854</v>
      </c>
      <c r="E44" s="22">
        <v>-12820000</v>
      </c>
      <c r="F44" s="17">
        <v>-12820000</v>
      </c>
      <c r="G44" s="23">
        <v>-12820000</v>
      </c>
      <c r="H44" s="19">
        <v>-5316667</v>
      </c>
      <c r="I44" s="22">
        <v>-14371944</v>
      </c>
      <c r="J44" s="17">
        <v>-6570526</v>
      </c>
      <c r="K44" s="23">
        <v>-6692464</v>
      </c>
    </row>
    <row r="45" spans="1:11" ht="13.5" x14ac:dyDescent="0.25">
      <c r="A45" s="30" t="s">
        <v>50</v>
      </c>
      <c r="B45" s="66">
        <v>292887027</v>
      </c>
      <c r="C45" s="66">
        <v>544964244</v>
      </c>
      <c r="D45" s="67">
        <v>1251949744</v>
      </c>
      <c r="E45" s="68">
        <v>63659887</v>
      </c>
      <c r="F45" s="66">
        <v>63659887</v>
      </c>
      <c r="G45" s="69">
        <v>63659887</v>
      </c>
      <c r="H45" s="70">
        <v>1377007447</v>
      </c>
      <c r="I45" s="68">
        <v>-177151310</v>
      </c>
      <c r="J45" s="66">
        <v>-198346035</v>
      </c>
      <c r="K45" s="69">
        <v>372627943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61596733</v>
      </c>
      <c r="C48" s="17">
        <v>36880131</v>
      </c>
      <c r="D48" s="21">
        <v>38855235</v>
      </c>
      <c r="E48" s="22">
        <v>63039828</v>
      </c>
      <c r="F48" s="17">
        <v>63039828</v>
      </c>
      <c r="G48" s="23">
        <v>63039828</v>
      </c>
      <c r="H48" s="19">
        <v>43591827</v>
      </c>
      <c r="I48" s="22">
        <v>38449949</v>
      </c>
      <c r="J48" s="17">
        <v>19364581</v>
      </c>
      <c r="K48" s="23">
        <v>115984569</v>
      </c>
    </row>
    <row r="49" spans="1:11" ht="13.5" x14ac:dyDescent="0.25">
      <c r="A49" s="20" t="s">
        <v>53</v>
      </c>
      <c r="B49" s="17">
        <f>+B75</f>
        <v>43014419.236537814</v>
      </c>
      <c r="C49" s="17">
        <f t="shared" ref="C49:K49" si="6">+C75</f>
        <v>90046458.148160368</v>
      </c>
      <c r="D49" s="21">
        <f t="shared" si="6"/>
        <v>-398643255.02846301</v>
      </c>
      <c r="E49" s="22">
        <f t="shared" si="6"/>
        <v>115102205.48026934</v>
      </c>
      <c r="F49" s="17">
        <f t="shared" si="6"/>
        <v>112112847.91913626</v>
      </c>
      <c r="G49" s="23">
        <f t="shared" si="6"/>
        <v>112112847.91913626</v>
      </c>
      <c r="H49" s="19">
        <f t="shared" si="6"/>
        <v>48221635.052656084</v>
      </c>
      <c r="I49" s="22">
        <f t="shared" si="6"/>
        <v>92019352.776512906</v>
      </c>
      <c r="J49" s="17">
        <f t="shared" si="6"/>
        <v>95786440.729625314</v>
      </c>
      <c r="K49" s="23">
        <f t="shared" si="6"/>
        <v>83847786.114090487</v>
      </c>
    </row>
    <row r="50" spans="1:11" ht="13.5" x14ac:dyDescent="0.25">
      <c r="A50" s="30" t="s">
        <v>54</v>
      </c>
      <c r="B50" s="66">
        <f>+B48-B49</f>
        <v>18582313.763462186</v>
      </c>
      <c r="C50" s="66">
        <f t="shared" ref="C50:K50" si="7">+C48-C49</f>
        <v>-53166327.148160368</v>
      </c>
      <c r="D50" s="67">
        <f t="shared" si="7"/>
        <v>437498490.02846301</v>
      </c>
      <c r="E50" s="68">
        <f t="shared" si="7"/>
        <v>-52062377.480269343</v>
      </c>
      <c r="F50" s="66">
        <f t="shared" si="7"/>
        <v>-49073019.919136256</v>
      </c>
      <c r="G50" s="69">
        <f t="shared" si="7"/>
        <v>-49073019.919136256</v>
      </c>
      <c r="H50" s="70">
        <f t="shared" si="7"/>
        <v>-4629808.0526560843</v>
      </c>
      <c r="I50" s="68">
        <f t="shared" si="7"/>
        <v>-53569403.776512906</v>
      </c>
      <c r="J50" s="66">
        <f t="shared" si="7"/>
        <v>-76421859.729625314</v>
      </c>
      <c r="K50" s="69">
        <f t="shared" si="7"/>
        <v>32136782.885909513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2928163558</v>
      </c>
      <c r="C53" s="17">
        <v>2894936759</v>
      </c>
      <c r="D53" s="21">
        <v>2900827407</v>
      </c>
      <c r="E53" s="22">
        <v>3279110722</v>
      </c>
      <c r="F53" s="17">
        <v>3277141052</v>
      </c>
      <c r="G53" s="23">
        <v>3277141052</v>
      </c>
      <c r="H53" s="19">
        <v>2965205724</v>
      </c>
      <c r="I53" s="22">
        <v>3508870436</v>
      </c>
      <c r="J53" s="17">
        <v>4109264316</v>
      </c>
      <c r="K53" s="23">
        <v>3084329082</v>
      </c>
    </row>
    <row r="54" spans="1:11" ht="13.5" x14ac:dyDescent="0.25">
      <c r="A54" s="20" t="s">
        <v>57</v>
      </c>
      <c r="B54" s="17">
        <v>139516826</v>
      </c>
      <c r="C54" s="17">
        <v>131765495</v>
      </c>
      <c r="D54" s="21">
        <v>132550069</v>
      </c>
      <c r="E54" s="22">
        <v>155041279</v>
      </c>
      <c r="F54" s="17">
        <v>155041279</v>
      </c>
      <c r="G54" s="23">
        <v>155041279</v>
      </c>
      <c r="H54" s="19">
        <v>133737072</v>
      </c>
      <c r="I54" s="22">
        <v>162638301</v>
      </c>
      <c r="J54" s="17">
        <v>170119663</v>
      </c>
      <c r="K54" s="23">
        <v>177775048</v>
      </c>
    </row>
    <row r="55" spans="1:11" ht="13.5" x14ac:dyDescent="0.25">
      <c r="A55" s="20" t="s">
        <v>58</v>
      </c>
      <c r="B55" s="17">
        <v>29616799</v>
      </c>
      <c r="C55" s="17">
        <v>5410199</v>
      </c>
      <c r="D55" s="21">
        <v>5711876</v>
      </c>
      <c r="E55" s="22">
        <v>68880881</v>
      </c>
      <c r="F55" s="17">
        <v>42156524</v>
      </c>
      <c r="G55" s="23">
        <v>42156524</v>
      </c>
      <c r="H55" s="19">
        <v>35553236</v>
      </c>
      <c r="I55" s="22">
        <v>77484287</v>
      </c>
      <c r="J55" s="17">
        <v>127106702</v>
      </c>
      <c r="K55" s="23">
        <v>93031140</v>
      </c>
    </row>
    <row r="56" spans="1:11" ht="13.5" x14ac:dyDescent="0.25">
      <c r="A56" s="20" t="s">
        <v>59</v>
      </c>
      <c r="B56" s="17">
        <v>53507603</v>
      </c>
      <c r="C56" s="17">
        <v>45275041</v>
      </c>
      <c r="D56" s="21">
        <v>50624197</v>
      </c>
      <c r="E56" s="22">
        <v>57155000</v>
      </c>
      <c r="F56" s="17">
        <v>55155000</v>
      </c>
      <c r="G56" s="23">
        <v>55155000</v>
      </c>
      <c r="H56" s="19">
        <v>75186281</v>
      </c>
      <c r="I56" s="22">
        <v>96893608</v>
      </c>
      <c r="J56" s="17">
        <v>101405629</v>
      </c>
      <c r="K56" s="23">
        <v>105911497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219931</v>
      </c>
      <c r="C59" s="17">
        <v>398808</v>
      </c>
      <c r="D59" s="21">
        <v>618593</v>
      </c>
      <c r="E59" s="22">
        <v>19073010</v>
      </c>
      <c r="F59" s="17">
        <v>19073010</v>
      </c>
      <c r="G59" s="23">
        <v>19073010</v>
      </c>
      <c r="H59" s="19">
        <v>230498</v>
      </c>
      <c r="I59" s="22">
        <v>19543131</v>
      </c>
      <c r="J59" s="17">
        <v>20442115</v>
      </c>
      <c r="K59" s="23">
        <v>21362010</v>
      </c>
    </row>
    <row r="60" spans="1:11" ht="13.5" x14ac:dyDescent="0.25">
      <c r="A60" s="20" t="s">
        <v>62</v>
      </c>
      <c r="B60" s="17">
        <v>1564454</v>
      </c>
      <c r="C60" s="17">
        <v>146982</v>
      </c>
      <c r="D60" s="21">
        <v>2399001</v>
      </c>
      <c r="E60" s="22">
        <v>2462921</v>
      </c>
      <c r="F60" s="17">
        <v>2462921</v>
      </c>
      <c r="G60" s="23">
        <v>2462921</v>
      </c>
      <c r="H60" s="19">
        <v>4107483</v>
      </c>
      <c r="I60" s="22">
        <v>2612888</v>
      </c>
      <c r="J60" s="17">
        <v>2733081</v>
      </c>
      <c r="K60" s="23">
        <v>2856069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12000</v>
      </c>
      <c r="D62" s="87">
        <v>12000</v>
      </c>
      <c r="E62" s="85">
        <v>12000</v>
      </c>
      <c r="F62" s="86">
        <v>12000</v>
      </c>
      <c r="G62" s="87">
        <v>12000</v>
      </c>
      <c r="H62" s="88">
        <v>12000</v>
      </c>
      <c r="I62" s="85">
        <v>12000</v>
      </c>
      <c r="J62" s="86">
        <v>12000</v>
      </c>
      <c r="K62" s="87">
        <v>12000</v>
      </c>
    </row>
    <row r="63" spans="1:11" ht="13.5" x14ac:dyDescent="0.25">
      <c r="A63" s="84" t="s">
        <v>65</v>
      </c>
      <c r="B63" s="85">
        <v>0</v>
      </c>
      <c r="C63" s="86">
        <v>40000</v>
      </c>
      <c r="D63" s="87">
        <v>40000</v>
      </c>
      <c r="E63" s="85">
        <v>40000</v>
      </c>
      <c r="F63" s="86">
        <v>40000</v>
      </c>
      <c r="G63" s="87">
        <v>40000</v>
      </c>
      <c r="H63" s="88">
        <v>40000</v>
      </c>
      <c r="I63" s="85">
        <v>40000</v>
      </c>
      <c r="J63" s="86">
        <v>40000</v>
      </c>
      <c r="K63" s="87">
        <v>40000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102</v>
      </c>
      <c r="B70" s="5">
        <f>IF(ISERROR(B71/B72),0,(B71/B72))</f>
        <v>1.5430273270136792</v>
      </c>
      <c r="C70" s="5">
        <f t="shared" ref="C70:K70" si="8">IF(ISERROR(C71/C72),0,(C71/C72))</f>
        <v>1.1927837944802933</v>
      </c>
      <c r="D70" s="5">
        <f t="shared" si="8"/>
        <v>2.6163126561282533</v>
      </c>
      <c r="E70" s="5">
        <f t="shared" si="8"/>
        <v>0.38913934595749788</v>
      </c>
      <c r="F70" s="5">
        <f t="shared" si="8"/>
        <v>0.38910054102576136</v>
      </c>
      <c r="G70" s="5">
        <f t="shared" si="8"/>
        <v>0.38910054102576136</v>
      </c>
      <c r="H70" s="5">
        <f t="shared" si="8"/>
        <v>1.6576929750653677</v>
      </c>
      <c r="I70" s="5">
        <f t="shared" si="8"/>
        <v>0.4630665093845534</v>
      </c>
      <c r="J70" s="5">
        <f t="shared" si="8"/>
        <v>0.45812418352187789</v>
      </c>
      <c r="K70" s="5">
        <f t="shared" si="8"/>
        <v>0.46306108511102512</v>
      </c>
    </row>
    <row r="71" spans="1:11" hidden="1" x14ac:dyDescent="0.2">
      <c r="A71" s="1" t="s">
        <v>103</v>
      </c>
      <c r="B71" s="2">
        <f>+B83</f>
        <v>496437611</v>
      </c>
      <c r="C71" s="2">
        <f t="shared" ref="C71:K71" si="9">+C83</f>
        <v>419756399</v>
      </c>
      <c r="D71" s="2">
        <f t="shared" si="9"/>
        <v>844042789</v>
      </c>
      <c r="E71" s="2">
        <f t="shared" si="9"/>
        <v>156077409</v>
      </c>
      <c r="F71" s="2">
        <f t="shared" si="9"/>
        <v>156077409</v>
      </c>
      <c r="G71" s="2">
        <f t="shared" si="9"/>
        <v>156077409</v>
      </c>
      <c r="H71" s="2">
        <f t="shared" si="9"/>
        <v>603570425</v>
      </c>
      <c r="I71" s="2">
        <f t="shared" si="9"/>
        <v>168552610</v>
      </c>
      <c r="J71" s="2">
        <f t="shared" si="9"/>
        <v>174424305</v>
      </c>
      <c r="K71" s="2">
        <f t="shared" si="9"/>
        <v>184237643</v>
      </c>
    </row>
    <row r="72" spans="1:11" hidden="1" x14ac:dyDescent="0.2">
      <c r="A72" s="1" t="s">
        <v>104</v>
      </c>
      <c r="B72" s="2">
        <f>+B77</f>
        <v>321729630</v>
      </c>
      <c r="C72" s="2">
        <f t="shared" ref="C72:K72" si="10">+C77</f>
        <v>351913231</v>
      </c>
      <c r="D72" s="2">
        <f t="shared" si="10"/>
        <v>322607769</v>
      </c>
      <c r="E72" s="2">
        <f t="shared" si="10"/>
        <v>401083598</v>
      </c>
      <c r="F72" s="2">
        <f t="shared" si="10"/>
        <v>401123598</v>
      </c>
      <c r="G72" s="2">
        <f t="shared" si="10"/>
        <v>401123598</v>
      </c>
      <c r="H72" s="2">
        <f t="shared" si="10"/>
        <v>364102662</v>
      </c>
      <c r="I72" s="2">
        <f t="shared" si="10"/>
        <v>363992227</v>
      </c>
      <c r="J72" s="2">
        <f t="shared" si="10"/>
        <v>380735860</v>
      </c>
      <c r="K72" s="2">
        <f t="shared" si="10"/>
        <v>397868983</v>
      </c>
    </row>
    <row r="73" spans="1:11" hidden="1" x14ac:dyDescent="0.2">
      <c r="A73" s="1" t="s">
        <v>105</v>
      </c>
      <c r="B73" s="2">
        <f>+B74</f>
        <v>56691734.333333306</v>
      </c>
      <c r="C73" s="2">
        <f t="shared" ref="C73:K73" si="11">+(C78+C80+C81+C82)-(B78+B80+B81+B82)</f>
        <v>-3647245</v>
      </c>
      <c r="D73" s="2">
        <f t="shared" si="11"/>
        <v>123766538</v>
      </c>
      <c r="E73" s="2">
        <f t="shared" si="11"/>
        <v>-110853555</v>
      </c>
      <c r="F73" s="2">
        <f>+(F78+F80+F81+F82)-(D78+D80+D81+D82)</f>
        <v>-110853555</v>
      </c>
      <c r="G73" s="2">
        <f>+(G78+G80+G81+G82)-(D78+D80+D81+D82)</f>
        <v>-110853555</v>
      </c>
      <c r="H73" s="2">
        <f>+(H78+H80+H81+H82)-(D78+D80+D81+D82)</f>
        <v>-153236749</v>
      </c>
      <c r="I73" s="2">
        <f>+(I78+I80+I81+I82)-(E78+E80+E81+E82)</f>
        <v>62830515</v>
      </c>
      <c r="J73" s="2">
        <f t="shared" si="11"/>
        <v>1337308</v>
      </c>
      <c r="K73" s="2">
        <f t="shared" si="11"/>
        <v>24863616</v>
      </c>
    </row>
    <row r="74" spans="1:11" hidden="1" x14ac:dyDescent="0.2">
      <c r="A74" s="1" t="s">
        <v>106</v>
      </c>
      <c r="B74" s="2">
        <f>+TREND(C74:E74)</f>
        <v>56691734.333333306</v>
      </c>
      <c r="C74" s="2">
        <f>+C73</f>
        <v>-3647245</v>
      </c>
      <c r="D74" s="2">
        <f t="shared" ref="D74:K74" si="12">+D73</f>
        <v>123766538</v>
      </c>
      <c r="E74" s="2">
        <f t="shared" si="12"/>
        <v>-110853555</v>
      </c>
      <c r="F74" s="2">
        <f t="shared" si="12"/>
        <v>-110853555</v>
      </c>
      <c r="G74" s="2">
        <f t="shared" si="12"/>
        <v>-110853555</v>
      </c>
      <c r="H74" s="2">
        <f t="shared" si="12"/>
        <v>-153236749</v>
      </c>
      <c r="I74" s="2">
        <f t="shared" si="12"/>
        <v>62830515</v>
      </c>
      <c r="J74" s="2">
        <f t="shared" si="12"/>
        <v>1337308</v>
      </c>
      <c r="K74" s="2">
        <f t="shared" si="12"/>
        <v>24863616</v>
      </c>
    </row>
    <row r="75" spans="1:11" hidden="1" x14ac:dyDescent="0.2">
      <c r="A75" s="1" t="s">
        <v>107</v>
      </c>
      <c r="B75" s="2">
        <f>+B84-(((B80+B81+B82+B78)*B70)-B79)</f>
        <v>43014419.236537814</v>
      </c>
      <c r="C75" s="2">
        <f t="shared" ref="C75:K75" si="13">+C84-(((C80+C81+C82+C78)*C70)-C79)</f>
        <v>90046458.148160368</v>
      </c>
      <c r="D75" s="2">
        <f t="shared" si="13"/>
        <v>-398643255.02846301</v>
      </c>
      <c r="E75" s="2">
        <f t="shared" si="13"/>
        <v>115102205.48026934</v>
      </c>
      <c r="F75" s="2">
        <f t="shared" si="13"/>
        <v>112112847.91913626</v>
      </c>
      <c r="G75" s="2">
        <f t="shared" si="13"/>
        <v>112112847.91913626</v>
      </c>
      <c r="H75" s="2">
        <f t="shared" si="13"/>
        <v>48221635.052656084</v>
      </c>
      <c r="I75" s="2">
        <f t="shared" si="13"/>
        <v>92019352.776512906</v>
      </c>
      <c r="J75" s="2">
        <f t="shared" si="13"/>
        <v>95786440.729625314</v>
      </c>
      <c r="K75" s="2">
        <f t="shared" si="13"/>
        <v>83847786.114090487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321729630</v>
      </c>
      <c r="C77" s="3">
        <v>351913231</v>
      </c>
      <c r="D77" s="3">
        <v>322607769</v>
      </c>
      <c r="E77" s="3">
        <v>401083598</v>
      </c>
      <c r="F77" s="3">
        <v>401123598</v>
      </c>
      <c r="G77" s="3">
        <v>401123598</v>
      </c>
      <c r="H77" s="3">
        <v>364102662</v>
      </c>
      <c r="I77" s="3">
        <v>363992227</v>
      </c>
      <c r="J77" s="3">
        <v>380735860</v>
      </c>
      <c r="K77" s="3">
        <v>397868983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189439591</v>
      </c>
      <c r="C79" s="3">
        <v>190452683</v>
      </c>
      <c r="D79" s="3">
        <v>210257069</v>
      </c>
      <c r="E79" s="3">
        <v>177265814</v>
      </c>
      <c r="F79" s="3">
        <v>177265814</v>
      </c>
      <c r="G79" s="3">
        <v>177265814</v>
      </c>
      <c r="H79" s="3">
        <v>130980802</v>
      </c>
      <c r="I79" s="3">
        <v>204740876</v>
      </c>
      <c r="J79" s="3">
        <v>209050000</v>
      </c>
      <c r="K79" s="3">
        <v>210582410</v>
      </c>
    </row>
    <row r="80" spans="1:11" hidden="1" x14ac:dyDescent="0.2">
      <c r="A80" s="1" t="s">
        <v>71</v>
      </c>
      <c r="B80" s="3">
        <v>52990510</v>
      </c>
      <c r="C80" s="3">
        <v>61421749</v>
      </c>
      <c r="D80" s="3">
        <v>70897014</v>
      </c>
      <c r="E80" s="3">
        <v>66260120</v>
      </c>
      <c r="F80" s="3">
        <v>66260120</v>
      </c>
      <c r="G80" s="3">
        <v>66260120</v>
      </c>
      <c r="H80" s="3">
        <v>75661523</v>
      </c>
      <c r="I80" s="3">
        <v>82503193</v>
      </c>
      <c r="J80" s="3">
        <v>83978479</v>
      </c>
      <c r="K80" s="3">
        <v>96942886</v>
      </c>
    </row>
    <row r="81" spans="1:11" hidden="1" x14ac:dyDescent="0.2">
      <c r="A81" s="1" t="s">
        <v>72</v>
      </c>
      <c r="B81" s="3">
        <v>70263992</v>
      </c>
      <c r="C81" s="3">
        <v>58185508</v>
      </c>
      <c r="D81" s="3">
        <v>172476781</v>
      </c>
      <c r="E81" s="3">
        <v>66260120</v>
      </c>
      <c r="F81" s="3">
        <v>66260120</v>
      </c>
      <c r="G81" s="3">
        <v>66260120</v>
      </c>
      <c r="H81" s="3">
        <v>14475523</v>
      </c>
      <c r="I81" s="3">
        <v>112847562</v>
      </c>
      <c r="J81" s="3">
        <v>112709584</v>
      </c>
      <c r="K81" s="3">
        <v>124608793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496437611</v>
      </c>
      <c r="C83" s="3">
        <v>419756399</v>
      </c>
      <c r="D83" s="3">
        <v>844042789</v>
      </c>
      <c r="E83" s="3">
        <v>156077409</v>
      </c>
      <c r="F83" s="3">
        <v>156077409</v>
      </c>
      <c r="G83" s="3">
        <v>156077409</v>
      </c>
      <c r="H83" s="3">
        <v>603570425</v>
      </c>
      <c r="I83" s="3">
        <v>168552610</v>
      </c>
      <c r="J83" s="3">
        <v>174424305</v>
      </c>
      <c r="K83" s="3">
        <v>184237643</v>
      </c>
    </row>
    <row r="84" spans="1:11" hidden="1" x14ac:dyDescent="0.2">
      <c r="A84" s="1" t="s">
        <v>75</v>
      </c>
      <c r="B84" s="3">
        <v>43759893</v>
      </c>
      <c r="C84" s="3">
        <v>42259373</v>
      </c>
      <c r="D84" s="3">
        <v>27841616</v>
      </c>
      <c r="E84" s="3">
        <v>-10594769</v>
      </c>
      <c r="F84" s="3">
        <v>-13589269</v>
      </c>
      <c r="G84" s="3">
        <v>-13589269</v>
      </c>
      <c r="H84" s="3">
        <v>66660381</v>
      </c>
      <c r="I84" s="3">
        <v>-22261131</v>
      </c>
      <c r="J84" s="3">
        <v>-23156001</v>
      </c>
      <c r="K84" s="3">
        <v>-24142663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38.450000000000003" customHeight="1" x14ac:dyDescent="0.2">
      <c r="A1" s="95" t="s">
        <v>80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3159530</v>
      </c>
      <c r="C7" s="17">
        <v>9081816</v>
      </c>
      <c r="D7" s="21">
        <v>0</v>
      </c>
      <c r="E7" s="22">
        <v>8000000</v>
      </c>
      <c r="F7" s="17">
        <v>8000000</v>
      </c>
      <c r="G7" s="23">
        <v>8000000</v>
      </c>
      <c r="H7" s="19">
        <v>18828177</v>
      </c>
      <c r="I7" s="22">
        <v>12000000</v>
      </c>
      <c r="J7" s="17">
        <v>8000000</v>
      </c>
      <c r="K7" s="23">
        <v>9000000</v>
      </c>
    </row>
    <row r="8" spans="1:11" ht="13.5" x14ac:dyDescent="0.25">
      <c r="A8" s="20" t="s">
        <v>20</v>
      </c>
      <c r="B8" s="17">
        <v>376322661</v>
      </c>
      <c r="C8" s="17">
        <v>369699422</v>
      </c>
      <c r="D8" s="21">
        <v>0</v>
      </c>
      <c r="E8" s="22">
        <v>402434000</v>
      </c>
      <c r="F8" s="17">
        <v>402434000</v>
      </c>
      <c r="G8" s="23">
        <v>402434000</v>
      </c>
      <c r="H8" s="19">
        <v>231623347</v>
      </c>
      <c r="I8" s="22">
        <v>412949000</v>
      </c>
      <c r="J8" s="17">
        <v>421874000</v>
      </c>
      <c r="K8" s="23">
        <v>431053000</v>
      </c>
    </row>
    <row r="9" spans="1:11" ht="13.5" x14ac:dyDescent="0.25">
      <c r="A9" s="20" t="s">
        <v>21</v>
      </c>
      <c r="B9" s="17">
        <v>639091</v>
      </c>
      <c r="C9" s="17">
        <v>1494063</v>
      </c>
      <c r="D9" s="21">
        <v>0</v>
      </c>
      <c r="E9" s="22">
        <v>300000</v>
      </c>
      <c r="F9" s="17">
        <v>300000</v>
      </c>
      <c r="G9" s="23">
        <v>300000</v>
      </c>
      <c r="H9" s="19">
        <v>1777307</v>
      </c>
      <c r="I9" s="22">
        <v>3000000</v>
      </c>
      <c r="J9" s="17">
        <v>3010000</v>
      </c>
      <c r="K9" s="23">
        <v>3030000</v>
      </c>
    </row>
    <row r="10" spans="1:11" ht="25.5" x14ac:dyDescent="0.2">
      <c r="A10" s="24" t="s">
        <v>98</v>
      </c>
      <c r="B10" s="25">
        <f>SUM(B5:B9)</f>
        <v>380121282</v>
      </c>
      <c r="C10" s="26">
        <f t="shared" ref="C10:K10" si="0">SUM(C5:C9)</f>
        <v>380275301</v>
      </c>
      <c r="D10" s="27">
        <f t="shared" si="0"/>
        <v>0</v>
      </c>
      <c r="E10" s="25">
        <f t="shared" si="0"/>
        <v>410734000</v>
      </c>
      <c r="F10" s="26">
        <f t="shared" si="0"/>
        <v>410734000</v>
      </c>
      <c r="G10" s="28">
        <f t="shared" si="0"/>
        <v>410734000</v>
      </c>
      <c r="H10" s="29">
        <f t="shared" si="0"/>
        <v>252228831</v>
      </c>
      <c r="I10" s="25">
        <f t="shared" si="0"/>
        <v>427949000</v>
      </c>
      <c r="J10" s="26">
        <f t="shared" si="0"/>
        <v>432884000</v>
      </c>
      <c r="K10" s="28">
        <f t="shared" si="0"/>
        <v>443083000</v>
      </c>
    </row>
    <row r="11" spans="1:11" ht="13.5" x14ac:dyDescent="0.25">
      <c r="A11" s="20" t="s">
        <v>22</v>
      </c>
      <c r="B11" s="17">
        <v>202109879</v>
      </c>
      <c r="C11" s="17">
        <v>199439844</v>
      </c>
      <c r="D11" s="21">
        <v>0</v>
      </c>
      <c r="E11" s="22">
        <v>246313736</v>
      </c>
      <c r="F11" s="17">
        <v>246313736</v>
      </c>
      <c r="G11" s="23">
        <v>246313736</v>
      </c>
      <c r="H11" s="19">
        <v>165533161</v>
      </c>
      <c r="I11" s="22">
        <v>260392746</v>
      </c>
      <c r="J11" s="17">
        <v>273412371</v>
      </c>
      <c r="K11" s="23">
        <v>287082986</v>
      </c>
    </row>
    <row r="12" spans="1:11" ht="13.5" x14ac:dyDescent="0.25">
      <c r="A12" s="20" t="s">
        <v>23</v>
      </c>
      <c r="B12" s="17">
        <v>21684126</v>
      </c>
      <c r="C12" s="17">
        <v>19106454</v>
      </c>
      <c r="D12" s="21">
        <v>0</v>
      </c>
      <c r="E12" s="22">
        <v>20930937</v>
      </c>
      <c r="F12" s="17">
        <v>20930937</v>
      </c>
      <c r="G12" s="23">
        <v>20930937</v>
      </c>
      <c r="H12" s="19">
        <v>17978737</v>
      </c>
      <c r="I12" s="22">
        <v>23100001</v>
      </c>
      <c r="J12" s="17">
        <v>24254999</v>
      </c>
      <c r="K12" s="23">
        <v>25467753</v>
      </c>
    </row>
    <row r="13" spans="1:11" ht="13.5" x14ac:dyDescent="0.25">
      <c r="A13" s="20" t="s">
        <v>24</v>
      </c>
      <c r="B13" s="17">
        <v>14763786</v>
      </c>
      <c r="C13" s="17">
        <v>5928694</v>
      </c>
      <c r="D13" s="21">
        <v>0</v>
      </c>
      <c r="E13" s="22">
        <v>6000000</v>
      </c>
      <c r="F13" s="17">
        <v>6000000</v>
      </c>
      <c r="G13" s="23">
        <v>6000000</v>
      </c>
      <c r="H13" s="19">
        <v>0</v>
      </c>
      <c r="I13" s="22">
        <v>10000000</v>
      </c>
      <c r="J13" s="17">
        <v>10264917</v>
      </c>
      <c r="K13" s="23">
        <v>10496037</v>
      </c>
    </row>
    <row r="14" spans="1:11" ht="13.5" x14ac:dyDescent="0.25">
      <c r="A14" s="20" t="s">
        <v>25</v>
      </c>
      <c r="B14" s="17">
        <v>0</v>
      </c>
      <c r="C14" s="17">
        <v>249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704412</v>
      </c>
      <c r="C15" s="17">
        <v>48718</v>
      </c>
      <c r="D15" s="21">
        <v>0</v>
      </c>
      <c r="E15" s="22">
        <v>0</v>
      </c>
      <c r="F15" s="17">
        <v>0</v>
      </c>
      <c r="G15" s="23">
        <v>0</v>
      </c>
      <c r="H15" s="19">
        <v>72722</v>
      </c>
      <c r="I15" s="22">
        <v>0</v>
      </c>
      <c r="J15" s="17">
        <v>0</v>
      </c>
      <c r="K15" s="23">
        <v>0</v>
      </c>
    </row>
    <row r="16" spans="1:11" ht="13.5" x14ac:dyDescent="0.25">
      <c r="A16" s="20" t="s">
        <v>27</v>
      </c>
      <c r="B16" s="17">
        <v>2047420</v>
      </c>
      <c r="C16" s="17">
        <v>-234000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57718524</v>
      </c>
      <c r="C17" s="17">
        <v>64725887</v>
      </c>
      <c r="D17" s="21">
        <v>0</v>
      </c>
      <c r="E17" s="22">
        <v>95074297</v>
      </c>
      <c r="F17" s="17">
        <v>95074297</v>
      </c>
      <c r="G17" s="23">
        <v>95074297</v>
      </c>
      <c r="H17" s="19">
        <v>74327783</v>
      </c>
      <c r="I17" s="22">
        <v>136533678</v>
      </c>
      <c r="J17" s="17">
        <v>131221088</v>
      </c>
      <c r="K17" s="23">
        <v>153825905</v>
      </c>
    </row>
    <row r="18" spans="1:11" ht="13.5" x14ac:dyDescent="0.25">
      <c r="A18" s="30" t="s">
        <v>29</v>
      </c>
      <c r="B18" s="31">
        <f>SUM(B11:B17)</f>
        <v>299028147</v>
      </c>
      <c r="C18" s="32">
        <f t="shared" ref="C18:K18" si="1">SUM(C11:C17)</f>
        <v>289015846</v>
      </c>
      <c r="D18" s="33">
        <f t="shared" si="1"/>
        <v>0</v>
      </c>
      <c r="E18" s="31">
        <f t="shared" si="1"/>
        <v>368318970</v>
      </c>
      <c r="F18" s="32">
        <f t="shared" si="1"/>
        <v>368318970</v>
      </c>
      <c r="G18" s="34">
        <f t="shared" si="1"/>
        <v>368318970</v>
      </c>
      <c r="H18" s="35">
        <f t="shared" si="1"/>
        <v>257912403</v>
      </c>
      <c r="I18" s="31">
        <f t="shared" si="1"/>
        <v>430026425</v>
      </c>
      <c r="J18" s="32">
        <f t="shared" si="1"/>
        <v>439153375</v>
      </c>
      <c r="K18" s="34">
        <f t="shared" si="1"/>
        <v>476872681</v>
      </c>
    </row>
    <row r="19" spans="1:11" ht="13.5" x14ac:dyDescent="0.25">
      <c r="A19" s="30" t="s">
        <v>30</v>
      </c>
      <c r="B19" s="36">
        <f>+B10-B18</f>
        <v>81093135</v>
      </c>
      <c r="C19" s="37">
        <f t="shared" ref="C19:K19" si="2">+C10-C18</f>
        <v>91259455</v>
      </c>
      <c r="D19" s="38">
        <f t="shared" si="2"/>
        <v>0</v>
      </c>
      <c r="E19" s="36">
        <f t="shared" si="2"/>
        <v>42415030</v>
      </c>
      <c r="F19" s="37">
        <f t="shared" si="2"/>
        <v>42415030</v>
      </c>
      <c r="G19" s="39">
        <f t="shared" si="2"/>
        <v>42415030</v>
      </c>
      <c r="H19" s="40">
        <f t="shared" si="2"/>
        <v>-5683572</v>
      </c>
      <c r="I19" s="36">
        <f t="shared" si="2"/>
        <v>-2077425</v>
      </c>
      <c r="J19" s="37">
        <f t="shared" si="2"/>
        <v>-6269375</v>
      </c>
      <c r="K19" s="39">
        <f t="shared" si="2"/>
        <v>-33789681</v>
      </c>
    </row>
    <row r="20" spans="1:11" ht="25.5" x14ac:dyDescent="0.2">
      <c r="A20" s="41" t="s">
        <v>31</v>
      </c>
      <c r="B20" s="42">
        <v>1867000</v>
      </c>
      <c r="C20" s="43">
        <v>2416000</v>
      </c>
      <c r="D20" s="44">
        <v>0</v>
      </c>
      <c r="E20" s="42">
        <v>0</v>
      </c>
      <c r="F20" s="43">
        <v>0</v>
      </c>
      <c r="G20" s="45">
        <v>0</v>
      </c>
      <c r="H20" s="46">
        <v>0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99</v>
      </c>
      <c r="B22" s="54">
        <f>SUM(B19:B21)</f>
        <v>82960135</v>
      </c>
      <c r="C22" s="55">
        <f t="shared" ref="C22:K22" si="3">SUM(C19:C21)</f>
        <v>93675455</v>
      </c>
      <c r="D22" s="56">
        <f t="shared" si="3"/>
        <v>0</v>
      </c>
      <c r="E22" s="54">
        <f t="shared" si="3"/>
        <v>42415030</v>
      </c>
      <c r="F22" s="55">
        <f t="shared" si="3"/>
        <v>42415030</v>
      </c>
      <c r="G22" s="57">
        <f t="shared" si="3"/>
        <v>42415030</v>
      </c>
      <c r="H22" s="58">
        <f t="shared" si="3"/>
        <v>-5683572</v>
      </c>
      <c r="I22" s="54">
        <f t="shared" si="3"/>
        <v>-2077425</v>
      </c>
      <c r="J22" s="55">
        <f t="shared" si="3"/>
        <v>-6269375</v>
      </c>
      <c r="K22" s="57">
        <f t="shared" si="3"/>
        <v>-33789681</v>
      </c>
    </row>
    <row r="23" spans="1:11" ht="13.5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82960135</v>
      </c>
      <c r="C24" s="37">
        <f t="shared" ref="C24:K24" si="4">SUM(C22:C23)</f>
        <v>93675455</v>
      </c>
      <c r="D24" s="38">
        <f t="shared" si="4"/>
        <v>0</v>
      </c>
      <c r="E24" s="36">
        <f t="shared" si="4"/>
        <v>42415030</v>
      </c>
      <c r="F24" s="37">
        <f t="shared" si="4"/>
        <v>42415030</v>
      </c>
      <c r="G24" s="39">
        <f t="shared" si="4"/>
        <v>42415030</v>
      </c>
      <c r="H24" s="40">
        <f t="shared" si="4"/>
        <v>-5683572</v>
      </c>
      <c r="I24" s="36">
        <f t="shared" si="4"/>
        <v>-2077425</v>
      </c>
      <c r="J24" s="37">
        <f t="shared" si="4"/>
        <v>-6269375</v>
      </c>
      <c r="K24" s="39">
        <f t="shared" si="4"/>
        <v>-33789681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91375433</v>
      </c>
      <c r="C27" s="66">
        <v>95327457</v>
      </c>
      <c r="D27" s="67">
        <v>0</v>
      </c>
      <c r="E27" s="68">
        <v>41440000</v>
      </c>
      <c r="F27" s="66">
        <v>41440000</v>
      </c>
      <c r="G27" s="69">
        <v>41440000</v>
      </c>
      <c r="H27" s="70">
        <v>15535373</v>
      </c>
      <c r="I27" s="68">
        <v>81250000</v>
      </c>
      <c r="J27" s="66">
        <v>2700000</v>
      </c>
      <c r="K27" s="69">
        <v>309000</v>
      </c>
    </row>
    <row r="28" spans="1:11" ht="13.5" x14ac:dyDescent="0.25">
      <c r="A28" s="71" t="s">
        <v>36</v>
      </c>
      <c r="B28" s="17">
        <v>-600644</v>
      </c>
      <c r="C28" s="17">
        <v>0</v>
      </c>
      <c r="D28" s="21">
        <v>0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91976077</v>
      </c>
      <c r="C31" s="17">
        <v>94682514</v>
      </c>
      <c r="D31" s="21">
        <v>0</v>
      </c>
      <c r="E31" s="22">
        <v>41440000</v>
      </c>
      <c r="F31" s="17">
        <v>41440000</v>
      </c>
      <c r="G31" s="23">
        <v>41440000</v>
      </c>
      <c r="H31" s="19">
        <v>0</v>
      </c>
      <c r="I31" s="22">
        <v>81250000</v>
      </c>
      <c r="J31" s="17">
        <v>2700000</v>
      </c>
      <c r="K31" s="23">
        <v>309000</v>
      </c>
    </row>
    <row r="32" spans="1:11" ht="13.5" x14ac:dyDescent="0.25">
      <c r="A32" s="30" t="s">
        <v>39</v>
      </c>
      <c r="B32" s="66">
        <f>SUM(B28:B31)</f>
        <v>91375433</v>
      </c>
      <c r="C32" s="66">
        <f t="shared" ref="C32:K32" si="5">SUM(C28:C31)</f>
        <v>94682514</v>
      </c>
      <c r="D32" s="67">
        <f t="shared" si="5"/>
        <v>0</v>
      </c>
      <c r="E32" s="68">
        <f t="shared" si="5"/>
        <v>41440000</v>
      </c>
      <c r="F32" s="66">
        <f t="shared" si="5"/>
        <v>41440000</v>
      </c>
      <c r="G32" s="69">
        <f t="shared" si="5"/>
        <v>41440000</v>
      </c>
      <c r="H32" s="70">
        <f t="shared" si="5"/>
        <v>0</v>
      </c>
      <c r="I32" s="68">
        <f t="shared" si="5"/>
        <v>81250000</v>
      </c>
      <c r="J32" s="66">
        <f t="shared" si="5"/>
        <v>2700000</v>
      </c>
      <c r="K32" s="69">
        <f t="shared" si="5"/>
        <v>309000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125255967</v>
      </c>
      <c r="C35" s="17">
        <v>234174331</v>
      </c>
      <c r="D35" s="21">
        <v>0</v>
      </c>
      <c r="E35" s="22">
        <v>190092255</v>
      </c>
      <c r="F35" s="17">
        <v>190092255</v>
      </c>
      <c r="G35" s="23">
        <v>190092255</v>
      </c>
      <c r="H35" s="19">
        <v>24281488</v>
      </c>
      <c r="I35" s="22">
        <v>191757278</v>
      </c>
      <c r="J35" s="17">
        <v>269100250</v>
      </c>
      <c r="K35" s="23">
        <v>246755344</v>
      </c>
    </row>
    <row r="36" spans="1:11" ht="13.5" x14ac:dyDescent="0.25">
      <c r="A36" s="20" t="s">
        <v>42</v>
      </c>
      <c r="B36" s="17">
        <v>48143873</v>
      </c>
      <c r="C36" s="17">
        <v>43963576</v>
      </c>
      <c r="D36" s="21">
        <v>0</v>
      </c>
      <c r="E36" s="22">
        <v>70006111</v>
      </c>
      <c r="F36" s="17">
        <v>70006111</v>
      </c>
      <c r="G36" s="23">
        <v>70006111</v>
      </c>
      <c r="H36" s="19">
        <v>15535373</v>
      </c>
      <c r="I36" s="22">
        <v>126676811</v>
      </c>
      <c r="J36" s="17">
        <v>49903122</v>
      </c>
      <c r="K36" s="23">
        <v>49490865</v>
      </c>
    </row>
    <row r="37" spans="1:11" ht="13.5" x14ac:dyDescent="0.25">
      <c r="A37" s="20" t="s">
        <v>43</v>
      </c>
      <c r="B37" s="17">
        <v>59046908</v>
      </c>
      <c r="C37" s="17">
        <v>59153289</v>
      </c>
      <c r="D37" s="21">
        <v>0</v>
      </c>
      <c r="E37" s="22">
        <v>85184797</v>
      </c>
      <c r="F37" s="17">
        <v>85184797</v>
      </c>
      <c r="G37" s="23">
        <v>85184797</v>
      </c>
      <c r="H37" s="19">
        <v>45500417</v>
      </c>
      <c r="I37" s="22">
        <v>332850</v>
      </c>
      <c r="J37" s="17">
        <v>349493</v>
      </c>
      <c r="K37" s="23">
        <v>366967</v>
      </c>
    </row>
    <row r="38" spans="1:11" ht="13.5" x14ac:dyDescent="0.25">
      <c r="A38" s="20" t="s">
        <v>44</v>
      </c>
      <c r="B38" s="17">
        <v>71118026</v>
      </c>
      <c r="C38" s="17">
        <v>72762358</v>
      </c>
      <c r="D38" s="21">
        <v>0</v>
      </c>
      <c r="E38" s="22">
        <v>0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-39725229</v>
      </c>
      <c r="C39" s="17">
        <v>52546805</v>
      </c>
      <c r="D39" s="21">
        <v>0</v>
      </c>
      <c r="E39" s="22">
        <v>174913569</v>
      </c>
      <c r="F39" s="17">
        <v>174913569</v>
      </c>
      <c r="G39" s="23">
        <v>174913569</v>
      </c>
      <c r="H39" s="19">
        <v>-31403436</v>
      </c>
      <c r="I39" s="22">
        <v>318101239</v>
      </c>
      <c r="J39" s="17">
        <v>318653879</v>
      </c>
      <c r="K39" s="23">
        <v>295879242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0</v>
      </c>
      <c r="D42" s="21">
        <v>0</v>
      </c>
      <c r="E42" s="22">
        <v>26617660</v>
      </c>
      <c r="F42" s="17">
        <v>26617660</v>
      </c>
      <c r="G42" s="23">
        <v>26617660</v>
      </c>
      <c r="H42" s="19">
        <v>1216562</v>
      </c>
      <c r="I42" s="22">
        <v>-24685883</v>
      </c>
      <c r="J42" s="17">
        <v>-23417825</v>
      </c>
      <c r="K42" s="23">
        <v>-55017845</v>
      </c>
    </row>
    <row r="43" spans="1:11" ht="13.5" x14ac:dyDescent="0.25">
      <c r="A43" s="20" t="s">
        <v>48</v>
      </c>
      <c r="B43" s="17">
        <v>-253345</v>
      </c>
      <c r="C43" s="17">
        <v>0</v>
      </c>
      <c r="D43" s="21">
        <v>0</v>
      </c>
      <c r="E43" s="22">
        <v>-47656000</v>
      </c>
      <c r="F43" s="17">
        <v>-47656000</v>
      </c>
      <c r="G43" s="23">
        <v>-47656000</v>
      </c>
      <c r="H43" s="19">
        <v>0</v>
      </c>
      <c r="I43" s="22">
        <v>-93437500</v>
      </c>
      <c r="J43" s="17">
        <v>-3105000</v>
      </c>
      <c r="K43" s="23">
        <v>-355350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-253345</v>
      </c>
      <c r="C45" s="66">
        <v>0</v>
      </c>
      <c r="D45" s="67">
        <v>0</v>
      </c>
      <c r="E45" s="68">
        <v>159686330</v>
      </c>
      <c r="F45" s="66">
        <v>159686330</v>
      </c>
      <c r="G45" s="69">
        <v>159686330</v>
      </c>
      <c r="H45" s="70">
        <v>1216562</v>
      </c>
      <c r="I45" s="68">
        <v>140188116</v>
      </c>
      <c r="J45" s="66">
        <v>234042082</v>
      </c>
      <c r="K45" s="69">
        <v>207517267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78277722</v>
      </c>
      <c r="C48" s="17">
        <v>180724084</v>
      </c>
      <c r="D48" s="21">
        <v>0</v>
      </c>
      <c r="E48" s="22">
        <v>167594330</v>
      </c>
      <c r="F48" s="17">
        <v>167594330</v>
      </c>
      <c r="G48" s="23">
        <v>167594330</v>
      </c>
      <c r="H48" s="19">
        <v>17311822</v>
      </c>
      <c r="I48" s="22">
        <v>152188116</v>
      </c>
      <c r="J48" s="17">
        <v>242042080</v>
      </c>
      <c r="K48" s="23">
        <v>216517265</v>
      </c>
    </row>
    <row r="49" spans="1:11" ht="13.5" x14ac:dyDescent="0.25">
      <c r="A49" s="20" t="s">
        <v>53</v>
      </c>
      <c r="B49" s="17">
        <f>+B75</f>
        <v>-29781351</v>
      </c>
      <c r="C49" s="17">
        <f t="shared" ref="C49:K49" si="6">+C75</f>
        <v>10272500</v>
      </c>
      <c r="D49" s="21">
        <f t="shared" si="6"/>
        <v>0</v>
      </c>
      <c r="E49" s="22">
        <f t="shared" si="6"/>
        <v>51018531</v>
      </c>
      <c r="F49" s="17">
        <f t="shared" si="6"/>
        <v>51018531</v>
      </c>
      <c r="G49" s="23">
        <f t="shared" si="6"/>
        <v>51018531</v>
      </c>
      <c r="H49" s="19">
        <f t="shared" si="6"/>
        <v>45692423</v>
      </c>
      <c r="I49" s="22">
        <f t="shared" si="6"/>
        <v>-51923316</v>
      </c>
      <c r="J49" s="17">
        <f t="shared" si="6"/>
        <v>-40286226</v>
      </c>
      <c r="K49" s="23">
        <f t="shared" si="6"/>
        <v>-44160541</v>
      </c>
    </row>
    <row r="50" spans="1:11" ht="13.5" x14ac:dyDescent="0.25">
      <c r="A50" s="30" t="s">
        <v>54</v>
      </c>
      <c r="B50" s="66">
        <f>+B48-B49</f>
        <v>108059073</v>
      </c>
      <c r="C50" s="66">
        <f t="shared" ref="C50:K50" si="7">+C48-C49</f>
        <v>170451584</v>
      </c>
      <c r="D50" s="67">
        <f t="shared" si="7"/>
        <v>0</v>
      </c>
      <c r="E50" s="68">
        <f t="shared" si="7"/>
        <v>116575799</v>
      </c>
      <c r="F50" s="66">
        <f t="shared" si="7"/>
        <v>116575799</v>
      </c>
      <c r="G50" s="69">
        <f t="shared" si="7"/>
        <v>116575799</v>
      </c>
      <c r="H50" s="70">
        <f t="shared" si="7"/>
        <v>-28380601</v>
      </c>
      <c r="I50" s="68">
        <f t="shared" si="7"/>
        <v>204111432</v>
      </c>
      <c r="J50" s="66">
        <f t="shared" si="7"/>
        <v>282328306</v>
      </c>
      <c r="K50" s="69">
        <f t="shared" si="7"/>
        <v>260677806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43386999</v>
      </c>
      <c r="C53" s="17">
        <v>43963634</v>
      </c>
      <c r="D53" s="21">
        <v>0</v>
      </c>
      <c r="E53" s="22">
        <v>70006111</v>
      </c>
      <c r="F53" s="17">
        <v>70006111</v>
      </c>
      <c r="G53" s="23">
        <v>70006111</v>
      </c>
      <c r="H53" s="19">
        <v>15535373</v>
      </c>
      <c r="I53" s="22">
        <v>126676811</v>
      </c>
      <c r="J53" s="17">
        <v>49903122</v>
      </c>
      <c r="K53" s="23">
        <v>49490865</v>
      </c>
    </row>
    <row r="54" spans="1:11" ht="13.5" x14ac:dyDescent="0.25">
      <c r="A54" s="20" t="s">
        <v>57</v>
      </c>
      <c r="B54" s="17">
        <v>10874874</v>
      </c>
      <c r="C54" s="17">
        <v>6446694</v>
      </c>
      <c r="D54" s="21">
        <v>0</v>
      </c>
      <c r="E54" s="22">
        <v>6000000</v>
      </c>
      <c r="F54" s="17">
        <v>6000000</v>
      </c>
      <c r="G54" s="23">
        <v>6000000</v>
      </c>
      <c r="H54" s="19">
        <v>0</v>
      </c>
      <c r="I54" s="22">
        <v>10000000</v>
      </c>
      <c r="J54" s="17">
        <v>10264917</v>
      </c>
      <c r="K54" s="23">
        <v>10496037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2541558</v>
      </c>
      <c r="C56" s="17">
        <v>3848508</v>
      </c>
      <c r="D56" s="21">
        <v>0</v>
      </c>
      <c r="E56" s="22">
        <v>3870000</v>
      </c>
      <c r="F56" s="17">
        <v>3870000</v>
      </c>
      <c r="G56" s="23">
        <v>3870000</v>
      </c>
      <c r="H56" s="19">
        <v>1344030</v>
      </c>
      <c r="I56" s="22">
        <v>1450000</v>
      </c>
      <c r="J56" s="17">
        <v>23650000</v>
      </c>
      <c r="K56" s="23">
        <v>41660000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102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1</v>
      </c>
      <c r="F70" s="5">
        <f t="shared" si="8"/>
        <v>1</v>
      </c>
      <c r="G70" s="5">
        <f t="shared" si="8"/>
        <v>1</v>
      </c>
      <c r="H70" s="5">
        <f t="shared" si="8"/>
        <v>0.74559881888722657</v>
      </c>
      <c r="I70" s="5">
        <f t="shared" si="8"/>
        <v>1</v>
      </c>
      <c r="J70" s="5">
        <f t="shared" si="8"/>
        <v>1</v>
      </c>
      <c r="K70" s="5">
        <f t="shared" si="8"/>
        <v>1</v>
      </c>
    </row>
    <row r="71" spans="1:11" hidden="1" x14ac:dyDescent="0.2">
      <c r="A71" s="1" t="s">
        <v>103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300000</v>
      </c>
      <c r="F71" s="2">
        <f t="shared" si="9"/>
        <v>300000</v>
      </c>
      <c r="G71" s="2">
        <f t="shared" si="9"/>
        <v>300000</v>
      </c>
      <c r="H71" s="2">
        <f t="shared" si="9"/>
        <v>1325158</v>
      </c>
      <c r="I71" s="2">
        <f t="shared" si="9"/>
        <v>3000000</v>
      </c>
      <c r="J71" s="2">
        <f t="shared" si="9"/>
        <v>3010000</v>
      </c>
      <c r="K71" s="2">
        <f t="shared" si="9"/>
        <v>3030000</v>
      </c>
    </row>
    <row r="72" spans="1:11" hidden="1" x14ac:dyDescent="0.2">
      <c r="A72" s="1" t="s">
        <v>104</v>
      </c>
      <c r="B72" s="2">
        <f>+B77</f>
        <v>507091</v>
      </c>
      <c r="C72" s="2">
        <f t="shared" ref="C72:K72" si="10">+C77</f>
        <v>1262354</v>
      </c>
      <c r="D72" s="2">
        <f t="shared" si="10"/>
        <v>0</v>
      </c>
      <c r="E72" s="2">
        <f t="shared" si="10"/>
        <v>300000</v>
      </c>
      <c r="F72" s="2">
        <f t="shared" si="10"/>
        <v>300000</v>
      </c>
      <c r="G72" s="2">
        <f t="shared" si="10"/>
        <v>300000</v>
      </c>
      <c r="H72" s="2">
        <f t="shared" si="10"/>
        <v>1777307</v>
      </c>
      <c r="I72" s="2">
        <f t="shared" si="10"/>
        <v>3000000</v>
      </c>
      <c r="J72" s="2">
        <f t="shared" si="10"/>
        <v>3010000</v>
      </c>
      <c r="K72" s="2">
        <f t="shared" si="10"/>
        <v>3030000</v>
      </c>
    </row>
    <row r="73" spans="1:11" hidden="1" x14ac:dyDescent="0.2">
      <c r="A73" s="1" t="s">
        <v>105</v>
      </c>
      <c r="B73" s="2">
        <f>+B74</f>
        <v>-797361.66666666651</v>
      </c>
      <c r="C73" s="2">
        <f t="shared" ref="C73:K73" si="11">+(C78+C80+C81+C82)-(B78+B80+B81+B82)</f>
        <v>416108</v>
      </c>
      <c r="D73" s="2">
        <f t="shared" si="11"/>
        <v>-2819855</v>
      </c>
      <c r="E73" s="2">
        <f t="shared" si="11"/>
        <v>1225000</v>
      </c>
      <c r="F73" s="2">
        <f>+(F78+F80+F81+F82)-(D78+D80+D81+D82)</f>
        <v>1225000</v>
      </c>
      <c r="G73" s="2">
        <f>+(G78+G80+G81+G82)-(D78+D80+D81+D82)</f>
        <v>1225000</v>
      </c>
      <c r="H73" s="2">
        <f>+(H78+H80+H81+H82)-(D78+D80+D81+D82)</f>
        <v>0</v>
      </c>
      <c r="I73" s="2">
        <f>+(I78+I80+I81+I82)-(E78+E80+E81+E82)</f>
        <v>-1225000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106</v>
      </c>
      <c r="B74" s="2">
        <f>+TREND(C74:E74)</f>
        <v>-797361.66666666651</v>
      </c>
      <c r="C74" s="2">
        <f>+C73</f>
        <v>416108</v>
      </c>
      <c r="D74" s="2">
        <f t="shared" ref="D74:K74" si="12">+D73</f>
        <v>-2819855</v>
      </c>
      <c r="E74" s="2">
        <f t="shared" si="12"/>
        <v>1225000</v>
      </c>
      <c r="F74" s="2">
        <f t="shared" si="12"/>
        <v>1225000</v>
      </c>
      <c r="G74" s="2">
        <f t="shared" si="12"/>
        <v>1225000</v>
      </c>
      <c r="H74" s="2">
        <f t="shared" si="12"/>
        <v>0</v>
      </c>
      <c r="I74" s="2">
        <f t="shared" si="12"/>
        <v>-1225000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107</v>
      </c>
      <c r="B75" s="2">
        <f>+B84-(((B80+B81+B82+B78)*B70)-B79)</f>
        <v>-29781351</v>
      </c>
      <c r="C75" s="2">
        <f t="shared" ref="C75:K75" si="13">+C84-(((C80+C81+C82+C78)*C70)-C79)</f>
        <v>10272500</v>
      </c>
      <c r="D75" s="2">
        <f t="shared" si="13"/>
        <v>0</v>
      </c>
      <c r="E75" s="2">
        <f t="shared" si="13"/>
        <v>51018531</v>
      </c>
      <c r="F75" s="2">
        <f t="shared" si="13"/>
        <v>51018531</v>
      </c>
      <c r="G75" s="2">
        <f t="shared" si="13"/>
        <v>51018531</v>
      </c>
      <c r="H75" s="2">
        <f t="shared" si="13"/>
        <v>45692423</v>
      </c>
      <c r="I75" s="2">
        <f t="shared" si="13"/>
        <v>-51923316</v>
      </c>
      <c r="J75" s="2">
        <f t="shared" si="13"/>
        <v>-40286226</v>
      </c>
      <c r="K75" s="2">
        <f t="shared" si="13"/>
        <v>-44160541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507091</v>
      </c>
      <c r="C77" s="3">
        <v>1262354</v>
      </c>
      <c r="D77" s="3">
        <v>0</v>
      </c>
      <c r="E77" s="3">
        <v>300000</v>
      </c>
      <c r="F77" s="3">
        <v>300000</v>
      </c>
      <c r="G77" s="3">
        <v>300000</v>
      </c>
      <c r="H77" s="3">
        <v>1777307</v>
      </c>
      <c r="I77" s="3">
        <v>3000000</v>
      </c>
      <c r="J77" s="3">
        <v>3010000</v>
      </c>
      <c r="K77" s="3">
        <v>3030000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13677170</v>
      </c>
      <c r="C79" s="3">
        <v>8190989</v>
      </c>
      <c r="D79" s="3">
        <v>0</v>
      </c>
      <c r="E79" s="3">
        <v>85184797</v>
      </c>
      <c r="F79" s="3">
        <v>85184797</v>
      </c>
      <c r="G79" s="3">
        <v>85184797</v>
      </c>
      <c r="H79" s="3">
        <v>35491665</v>
      </c>
      <c r="I79" s="3">
        <v>0</v>
      </c>
      <c r="J79" s="3">
        <v>0</v>
      </c>
      <c r="K79" s="3">
        <v>0</v>
      </c>
    </row>
    <row r="80" spans="1:11" hidden="1" x14ac:dyDescent="0.2">
      <c r="A80" s="1" t="s">
        <v>71</v>
      </c>
      <c r="B80" s="3">
        <v>527085</v>
      </c>
      <c r="C80" s="3">
        <v>1463085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1225000</v>
      </c>
      <c r="F81" s="3">
        <v>1225000</v>
      </c>
      <c r="G81" s="3">
        <v>1225000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1876662</v>
      </c>
      <c r="C82" s="3">
        <v>1356770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300000</v>
      </c>
      <c r="F83" s="3">
        <v>300000</v>
      </c>
      <c r="G83" s="3">
        <v>300000</v>
      </c>
      <c r="H83" s="3">
        <v>1325158</v>
      </c>
      <c r="I83" s="3">
        <v>3000000</v>
      </c>
      <c r="J83" s="3">
        <v>3010000</v>
      </c>
      <c r="K83" s="3">
        <v>3030000</v>
      </c>
    </row>
    <row r="84" spans="1:11" hidden="1" x14ac:dyDescent="0.2">
      <c r="A84" s="1" t="s">
        <v>75</v>
      </c>
      <c r="B84" s="3">
        <v>-43458521</v>
      </c>
      <c r="C84" s="3">
        <v>2081511</v>
      </c>
      <c r="D84" s="3">
        <v>0</v>
      </c>
      <c r="E84" s="3">
        <v>-32941266</v>
      </c>
      <c r="F84" s="3">
        <v>-32941266</v>
      </c>
      <c r="G84" s="3">
        <v>-32941266</v>
      </c>
      <c r="H84" s="3">
        <v>10200758</v>
      </c>
      <c r="I84" s="3">
        <v>-51923316</v>
      </c>
      <c r="J84" s="3">
        <v>-40286226</v>
      </c>
      <c r="K84" s="3">
        <v>-44160541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5581439</v>
      </c>
      <c r="C5" s="17">
        <v>5581439</v>
      </c>
      <c r="D5" s="21">
        <v>26951833</v>
      </c>
      <c r="E5" s="22">
        <v>28700004</v>
      </c>
      <c r="F5" s="17">
        <v>33018708</v>
      </c>
      <c r="G5" s="23">
        <v>33018708</v>
      </c>
      <c r="H5" s="19">
        <v>1162690</v>
      </c>
      <c r="I5" s="22">
        <v>28783092</v>
      </c>
      <c r="J5" s="17">
        <v>30107120</v>
      </c>
      <c r="K5" s="23">
        <v>31492047</v>
      </c>
    </row>
    <row r="6" spans="1:11" ht="13.5" x14ac:dyDescent="0.25">
      <c r="A6" s="20" t="s">
        <v>18</v>
      </c>
      <c r="B6" s="17">
        <v>252118</v>
      </c>
      <c r="C6" s="17">
        <v>252118</v>
      </c>
      <c r="D6" s="21">
        <v>387944</v>
      </c>
      <c r="E6" s="22">
        <v>0</v>
      </c>
      <c r="F6" s="17">
        <v>0</v>
      </c>
      <c r="G6" s="23">
        <v>0</v>
      </c>
      <c r="H6" s="19">
        <v>374198</v>
      </c>
      <c r="I6" s="22">
        <v>609096</v>
      </c>
      <c r="J6" s="17">
        <v>637117</v>
      </c>
      <c r="K6" s="23">
        <v>666428</v>
      </c>
    </row>
    <row r="7" spans="1:11" ht="13.5" x14ac:dyDescent="0.25">
      <c r="A7" s="20" t="s">
        <v>19</v>
      </c>
      <c r="B7" s="17">
        <v>2053981</v>
      </c>
      <c r="C7" s="17">
        <v>2053981</v>
      </c>
      <c r="D7" s="21">
        <v>5964148</v>
      </c>
      <c r="E7" s="22">
        <v>0</v>
      </c>
      <c r="F7" s="17">
        <v>3400008</v>
      </c>
      <c r="G7" s="23">
        <v>3400008</v>
      </c>
      <c r="H7" s="19">
        <v>7326248</v>
      </c>
      <c r="I7" s="22">
        <v>11189232</v>
      </c>
      <c r="J7" s="17">
        <v>11703934</v>
      </c>
      <c r="K7" s="23">
        <v>12242314</v>
      </c>
    </row>
    <row r="8" spans="1:11" ht="13.5" x14ac:dyDescent="0.25">
      <c r="A8" s="20" t="s">
        <v>20</v>
      </c>
      <c r="B8" s="17">
        <v>147084947</v>
      </c>
      <c r="C8" s="17">
        <v>147084947</v>
      </c>
      <c r="D8" s="21">
        <v>160226205</v>
      </c>
      <c r="E8" s="22">
        <v>149183376</v>
      </c>
      <c r="F8" s="17">
        <v>149575368</v>
      </c>
      <c r="G8" s="23">
        <v>149575368</v>
      </c>
      <c r="H8" s="19">
        <v>110886988</v>
      </c>
      <c r="I8" s="22">
        <v>177367248</v>
      </c>
      <c r="J8" s="17">
        <v>176101048</v>
      </c>
      <c r="K8" s="23">
        <v>170490097</v>
      </c>
    </row>
    <row r="9" spans="1:11" ht="13.5" x14ac:dyDescent="0.25">
      <c r="A9" s="20" t="s">
        <v>21</v>
      </c>
      <c r="B9" s="17">
        <v>2209275</v>
      </c>
      <c r="C9" s="17">
        <v>2209275</v>
      </c>
      <c r="D9" s="21">
        <v>20736184</v>
      </c>
      <c r="E9" s="22">
        <v>8391684</v>
      </c>
      <c r="F9" s="17">
        <v>9999792</v>
      </c>
      <c r="G9" s="23">
        <v>9999792</v>
      </c>
      <c r="H9" s="19">
        <v>3185948</v>
      </c>
      <c r="I9" s="22">
        <v>8294472</v>
      </c>
      <c r="J9" s="17">
        <v>8676014</v>
      </c>
      <c r="K9" s="23">
        <v>9075111</v>
      </c>
    </row>
    <row r="10" spans="1:11" ht="25.5" x14ac:dyDescent="0.2">
      <c r="A10" s="24" t="s">
        <v>98</v>
      </c>
      <c r="B10" s="25">
        <f>SUM(B5:B9)</f>
        <v>157181760</v>
      </c>
      <c r="C10" s="26">
        <f t="shared" ref="C10:K10" si="0">SUM(C5:C9)</f>
        <v>157181760</v>
      </c>
      <c r="D10" s="27">
        <f t="shared" si="0"/>
        <v>214266314</v>
      </c>
      <c r="E10" s="25">
        <f t="shared" si="0"/>
        <v>186275064</v>
      </c>
      <c r="F10" s="26">
        <f t="shared" si="0"/>
        <v>195993876</v>
      </c>
      <c r="G10" s="28">
        <f t="shared" si="0"/>
        <v>195993876</v>
      </c>
      <c r="H10" s="29">
        <f t="shared" si="0"/>
        <v>122936072</v>
      </c>
      <c r="I10" s="25">
        <f t="shared" si="0"/>
        <v>226243140</v>
      </c>
      <c r="J10" s="26">
        <f t="shared" si="0"/>
        <v>227225233</v>
      </c>
      <c r="K10" s="28">
        <f t="shared" si="0"/>
        <v>223965997</v>
      </c>
    </row>
    <row r="11" spans="1:11" ht="13.5" x14ac:dyDescent="0.25">
      <c r="A11" s="20" t="s">
        <v>22</v>
      </c>
      <c r="B11" s="17">
        <v>84304539</v>
      </c>
      <c r="C11" s="17">
        <v>84304539</v>
      </c>
      <c r="D11" s="21">
        <v>89231392</v>
      </c>
      <c r="E11" s="22">
        <v>108945888</v>
      </c>
      <c r="F11" s="17">
        <v>100486164</v>
      </c>
      <c r="G11" s="23">
        <v>100486164</v>
      </c>
      <c r="H11" s="19">
        <v>84527725</v>
      </c>
      <c r="I11" s="22">
        <v>103278372</v>
      </c>
      <c r="J11" s="17">
        <v>109195000</v>
      </c>
      <c r="K11" s="23">
        <v>113946600</v>
      </c>
    </row>
    <row r="12" spans="1:11" ht="13.5" x14ac:dyDescent="0.25">
      <c r="A12" s="20" t="s">
        <v>23</v>
      </c>
      <c r="B12" s="17">
        <v>10774494</v>
      </c>
      <c r="C12" s="17">
        <v>10774494</v>
      </c>
      <c r="D12" s="21">
        <v>12197058</v>
      </c>
      <c r="E12" s="22">
        <v>12400464</v>
      </c>
      <c r="F12" s="17">
        <v>12659028</v>
      </c>
      <c r="G12" s="23">
        <v>12659028</v>
      </c>
      <c r="H12" s="19">
        <v>10814357</v>
      </c>
      <c r="I12" s="22">
        <v>12961932</v>
      </c>
      <c r="J12" s="17">
        <v>12777100</v>
      </c>
      <c r="K12" s="23">
        <v>12779900</v>
      </c>
    </row>
    <row r="13" spans="1:11" ht="13.5" x14ac:dyDescent="0.25">
      <c r="A13" s="20" t="s">
        <v>24</v>
      </c>
      <c r="B13" s="17">
        <v>0</v>
      </c>
      <c r="C13" s="17">
        <v>0</v>
      </c>
      <c r="D13" s="21">
        <v>0</v>
      </c>
      <c r="E13" s="22">
        <v>32999988</v>
      </c>
      <c r="F13" s="17">
        <v>31065552</v>
      </c>
      <c r="G13" s="23">
        <v>31065552</v>
      </c>
      <c r="H13" s="19">
        <v>0</v>
      </c>
      <c r="I13" s="22">
        <v>36000000</v>
      </c>
      <c r="J13" s="17">
        <v>37000000</v>
      </c>
      <c r="K13" s="23">
        <v>37000000</v>
      </c>
    </row>
    <row r="14" spans="1:11" ht="13.5" x14ac:dyDescent="0.25">
      <c r="A14" s="20" t="s">
        <v>25</v>
      </c>
      <c r="B14" s="17">
        <v>36598</v>
      </c>
      <c r="C14" s="17">
        <v>36598</v>
      </c>
      <c r="D14" s="21">
        <v>72994</v>
      </c>
      <c r="E14" s="22">
        <v>360000</v>
      </c>
      <c r="F14" s="17">
        <v>60000</v>
      </c>
      <c r="G14" s="23">
        <v>60000</v>
      </c>
      <c r="H14" s="19">
        <v>46422</v>
      </c>
      <c r="I14" s="22">
        <v>60000</v>
      </c>
      <c r="J14" s="17">
        <v>65000</v>
      </c>
      <c r="K14" s="23">
        <v>70000</v>
      </c>
    </row>
    <row r="15" spans="1:11" ht="13.5" x14ac:dyDescent="0.25">
      <c r="A15" s="20" t="s">
        <v>26</v>
      </c>
      <c r="B15" s="17">
        <v>266910</v>
      </c>
      <c r="C15" s="17">
        <v>266910</v>
      </c>
      <c r="D15" s="21">
        <v>347858</v>
      </c>
      <c r="E15" s="22">
        <v>1287012</v>
      </c>
      <c r="F15" s="17">
        <v>1663692</v>
      </c>
      <c r="G15" s="23">
        <v>1663692</v>
      </c>
      <c r="H15" s="19">
        <v>323904</v>
      </c>
      <c r="I15" s="22">
        <v>6725004</v>
      </c>
      <c r="J15" s="17">
        <v>6515000</v>
      </c>
      <c r="K15" s="23">
        <v>6810000</v>
      </c>
    </row>
    <row r="16" spans="1:11" ht="13.5" x14ac:dyDescent="0.25">
      <c r="A16" s="20" t="s">
        <v>27</v>
      </c>
      <c r="B16" s="17">
        <v>1458297</v>
      </c>
      <c r="C16" s="17">
        <v>1458297</v>
      </c>
      <c r="D16" s="21">
        <v>1331735</v>
      </c>
      <c r="E16" s="22">
        <v>0</v>
      </c>
      <c r="F16" s="17">
        <v>0</v>
      </c>
      <c r="G16" s="23">
        <v>0</v>
      </c>
      <c r="H16" s="19">
        <v>799945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53112738</v>
      </c>
      <c r="C17" s="17">
        <v>53112739</v>
      </c>
      <c r="D17" s="21">
        <v>112062952</v>
      </c>
      <c r="E17" s="22">
        <v>78290640</v>
      </c>
      <c r="F17" s="17">
        <v>74584776</v>
      </c>
      <c r="G17" s="23">
        <v>74584776</v>
      </c>
      <c r="H17" s="19">
        <v>86048244</v>
      </c>
      <c r="I17" s="22">
        <v>98500176</v>
      </c>
      <c r="J17" s="17">
        <v>95190595</v>
      </c>
      <c r="K17" s="23">
        <v>94954711</v>
      </c>
    </row>
    <row r="18" spans="1:11" ht="13.5" x14ac:dyDescent="0.25">
      <c r="A18" s="30" t="s">
        <v>29</v>
      </c>
      <c r="B18" s="31">
        <f>SUM(B11:B17)</f>
        <v>149953576</v>
      </c>
      <c r="C18" s="32">
        <f t="shared" ref="C18:K18" si="1">SUM(C11:C17)</f>
        <v>149953577</v>
      </c>
      <c r="D18" s="33">
        <f t="shared" si="1"/>
        <v>215243989</v>
      </c>
      <c r="E18" s="31">
        <f t="shared" si="1"/>
        <v>234283992</v>
      </c>
      <c r="F18" s="32">
        <f t="shared" si="1"/>
        <v>220519212</v>
      </c>
      <c r="G18" s="34">
        <f t="shared" si="1"/>
        <v>220519212</v>
      </c>
      <c r="H18" s="35">
        <f t="shared" si="1"/>
        <v>182560597</v>
      </c>
      <c r="I18" s="31">
        <f t="shared" si="1"/>
        <v>257525484</v>
      </c>
      <c r="J18" s="32">
        <f t="shared" si="1"/>
        <v>260742695</v>
      </c>
      <c r="K18" s="34">
        <f t="shared" si="1"/>
        <v>265561211</v>
      </c>
    </row>
    <row r="19" spans="1:11" ht="13.5" x14ac:dyDescent="0.25">
      <c r="A19" s="30" t="s">
        <v>30</v>
      </c>
      <c r="B19" s="36">
        <f>+B10-B18</f>
        <v>7228184</v>
      </c>
      <c r="C19" s="37">
        <f t="shared" ref="C19:K19" si="2">+C10-C18</f>
        <v>7228183</v>
      </c>
      <c r="D19" s="38">
        <f t="shared" si="2"/>
        <v>-977675</v>
      </c>
      <c r="E19" s="36">
        <f t="shared" si="2"/>
        <v>-48008928</v>
      </c>
      <c r="F19" s="37">
        <f t="shared" si="2"/>
        <v>-24525336</v>
      </c>
      <c r="G19" s="39">
        <f t="shared" si="2"/>
        <v>-24525336</v>
      </c>
      <c r="H19" s="40">
        <f t="shared" si="2"/>
        <v>-59624525</v>
      </c>
      <c r="I19" s="36">
        <f t="shared" si="2"/>
        <v>-31282344</v>
      </c>
      <c r="J19" s="37">
        <f t="shared" si="2"/>
        <v>-33517462</v>
      </c>
      <c r="K19" s="39">
        <f t="shared" si="2"/>
        <v>-41595214</v>
      </c>
    </row>
    <row r="20" spans="1:11" ht="25.5" x14ac:dyDescent="0.2">
      <c r="A20" s="41" t="s">
        <v>31</v>
      </c>
      <c r="B20" s="42">
        <v>33387509</v>
      </c>
      <c r="C20" s="43">
        <v>33387509</v>
      </c>
      <c r="D20" s="44">
        <v>8217576</v>
      </c>
      <c r="E20" s="42">
        <v>31221360</v>
      </c>
      <c r="F20" s="43">
        <v>31221360</v>
      </c>
      <c r="G20" s="45">
        <v>31221360</v>
      </c>
      <c r="H20" s="46">
        <v>3352238</v>
      </c>
      <c r="I20" s="42">
        <v>41785752</v>
      </c>
      <c r="J20" s="43">
        <v>33725950</v>
      </c>
      <c r="K20" s="45">
        <v>36405900</v>
      </c>
    </row>
    <row r="21" spans="1:11" ht="13.5" x14ac:dyDescent="0.25">
      <c r="A21" s="47" t="s">
        <v>32</v>
      </c>
      <c r="B21" s="48">
        <v>85750</v>
      </c>
      <c r="C21" s="49">
        <v>85750</v>
      </c>
      <c r="D21" s="50">
        <v>56206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99</v>
      </c>
      <c r="B22" s="54">
        <f>SUM(B19:B21)</f>
        <v>40701443</v>
      </c>
      <c r="C22" s="55">
        <f t="shared" ref="C22:K22" si="3">SUM(C19:C21)</f>
        <v>40701442</v>
      </c>
      <c r="D22" s="56">
        <f t="shared" si="3"/>
        <v>7296107</v>
      </c>
      <c r="E22" s="54">
        <f t="shared" si="3"/>
        <v>-16787568</v>
      </c>
      <c r="F22" s="55">
        <f t="shared" si="3"/>
        <v>6696024</v>
      </c>
      <c r="G22" s="57">
        <f t="shared" si="3"/>
        <v>6696024</v>
      </c>
      <c r="H22" s="58">
        <f t="shared" si="3"/>
        <v>-56272287</v>
      </c>
      <c r="I22" s="54">
        <f t="shared" si="3"/>
        <v>10503408</v>
      </c>
      <c r="J22" s="55">
        <f t="shared" si="3"/>
        <v>208488</v>
      </c>
      <c r="K22" s="57">
        <f t="shared" si="3"/>
        <v>-5189314</v>
      </c>
    </row>
    <row r="23" spans="1:11" ht="13.5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40701443</v>
      </c>
      <c r="C24" s="37">
        <f t="shared" ref="C24:K24" si="4">SUM(C22:C23)</f>
        <v>40701442</v>
      </c>
      <c r="D24" s="38">
        <f t="shared" si="4"/>
        <v>7296107</v>
      </c>
      <c r="E24" s="36">
        <f t="shared" si="4"/>
        <v>-16787568</v>
      </c>
      <c r="F24" s="37">
        <f t="shared" si="4"/>
        <v>6696024</v>
      </c>
      <c r="G24" s="39">
        <f t="shared" si="4"/>
        <v>6696024</v>
      </c>
      <c r="H24" s="40">
        <f t="shared" si="4"/>
        <v>-56272287</v>
      </c>
      <c r="I24" s="36">
        <f t="shared" si="4"/>
        <v>10503408</v>
      </c>
      <c r="J24" s="37">
        <f t="shared" si="4"/>
        <v>208488</v>
      </c>
      <c r="K24" s="39">
        <f t="shared" si="4"/>
        <v>-5189314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24062176</v>
      </c>
      <c r="C27" s="66">
        <v>24062176</v>
      </c>
      <c r="D27" s="67">
        <v>14796341</v>
      </c>
      <c r="E27" s="68">
        <v>25740012</v>
      </c>
      <c r="F27" s="66">
        <v>55697988</v>
      </c>
      <c r="G27" s="69">
        <v>55697988</v>
      </c>
      <c r="H27" s="70">
        <v>48080393</v>
      </c>
      <c r="I27" s="68">
        <v>50831772</v>
      </c>
      <c r="J27" s="66">
        <v>38785949</v>
      </c>
      <c r="K27" s="69">
        <v>37045900</v>
      </c>
    </row>
    <row r="28" spans="1:11" ht="13.5" x14ac:dyDescent="0.25">
      <c r="A28" s="71" t="s">
        <v>36</v>
      </c>
      <c r="B28" s="17">
        <v>37233382</v>
      </c>
      <c r="C28" s="17">
        <v>37233382</v>
      </c>
      <c r="D28" s="21">
        <v>9936649</v>
      </c>
      <c r="E28" s="22">
        <v>13775004</v>
      </c>
      <c r="F28" s="17">
        <v>34491036</v>
      </c>
      <c r="G28" s="23">
        <v>34491036</v>
      </c>
      <c r="H28" s="19">
        <v>0</v>
      </c>
      <c r="I28" s="22">
        <v>42111732</v>
      </c>
      <c r="J28" s="17">
        <v>33805949</v>
      </c>
      <c r="K28" s="23">
        <v>36485900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8085000</v>
      </c>
      <c r="F31" s="17">
        <v>17590944</v>
      </c>
      <c r="G31" s="23">
        <v>17590944</v>
      </c>
      <c r="H31" s="19">
        <v>0</v>
      </c>
      <c r="I31" s="22">
        <v>8720040</v>
      </c>
      <c r="J31" s="17">
        <v>4980000</v>
      </c>
      <c r="K31" s="23">
        <v>560000</v>
      </c>
    </row>
    <row r="32" spans="1:11" ht="13.5" x14ac:dyDescent="0.25">
      <c r="A32" s="30" t="s">
        <v>39</v>
      </c>
      <c r="B32" s="66">
        <f>SUM(B28:B31)</f>
        <v>37233382</v>
      </c>
      <c r="C32" s="66">
        <f t="shared" ref="C32:K32" si="5">SUM(C28:C31)</f>
        <v>37233382</v>
      </c>
      <c r="D32" s="67">
        <f t="shared" si="5"/>
        <v>9936649</v>
      </c>
      <c r="E32" s="68">
        <f t="shared" si="5"/>
        <v>21860004</v>
      </c>
      <c r="F32" s="66">
        <f t="shared" si="5"/>
        <v>52081980</v>
      </c>
      <c r="G32" s="69">
        <f t="shared" si="5"/>
        <v>52081980</v>
      </c>
      <c r="H32" s="70">
        <f t="shared" si="5"/>
        <v>0</v>
      </c>
      <c r="I32" s="68">
        <f t="shared" si="5"/>
        <v>50831772</v>
      </c>
      <c r="J32" s="66">
        <f t="shared" si="5"/>
        <v>38785949</v>
      </c>
      <c r="K32" s="69">
        <f t="shared" si="5"/>
        <v>37045900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38709941</v>
      </c>
      <c r="C35" s="17">
        <v>38709941</v>
      </c>
      <c r="D35" s="21">
        <v>38799849</v>
      </c>
      <c r="E35" s="22">
        <v>195345973</v>
      </c>
      <c r="F35" s="17">
        <v>112827673</v>
      </c>
      <c r="G35" s="23">
        <v>112827673</v>
      </c>
      <c r="H35" s="19">
        <v>-73127415</v>
      </c>
      <c r="I35" s="22">
        <v>130201968</v>
      </c>
      <c r="J35" s="17">
        <v>154135375</v>
      </c>
      <c r="K35" s="23">
        <v>170124497</v>
      </c>
    </row>
    <row r="36" spans="1:11" ht="13.5" x14ac:dyDescent="0.25">
      <c r="A36" s="20" t="s">
        <v>42</v>
      </c>
      <c r="B36" s="17">
        <v>368983</v>
      </c>
      <c r="C36" s="17">
        <v>368983</v>
      </c>
      <c r="D36" s="21">
        <v>-25367692</v>
      </c>
      <c r="E36" s="22">
        <v>47913623</v>
      </c>
      <c r="F36" s="17">
        <v>68758919</v>
      </c>
      <c r="G36" s="23">
        <v>68758919</v>
      </c>
      <c r="H36" s="19">
        <v>41148133</v>
      </c>
      <c r="I36" s="22">
        <v>14831772</v>
      </c>
      <c r="J36" s="17">
        <v>1785949</v>
      </c>
      <c r="K36" s="23">
        <v>45900</v>
      </c>
    </row>
    <row r="37" spans="1:11" ht="13.5" x14ac:dyDescent="0.25">
      <c r="A37" s="20" t="s">
        <v>43</v>
      </c>
      <c r="B37" s="17">
        <v>1312940</v>
      </c>
      <c r="C37" s="17">
        <v>1312940</v>
      </c>
      <c r="D37" s="21">
        <v>-696717</v>
      </c>
      <c r="E37" s="22">
        <v>92826073</v>
      </c>
      <c r="F37" s="17">
        <v>114163249</v>
      </c>
      <c r="G37" s="23">
        <v>114163249</v>
      </c>
      <c r="H37" s="19">
        <v>24269500</v>
      </c>
      <c r="I37" s="22">
        <v>134530332</v>
      </c>
      <c r="J37" s="17">
        <v>155712836</v>
      </c>
      <c r="K37" s="23">
        <v>175359711</v>
      </c>
    </row>
    <row r="38" spans="1:11" ht="13.5" x14ac:dyDescent="0.25">
      <c r="A38" s="20" t="s">
        <v>44</v>
      </c>
      <c r="B38" s="17">
        <v>4918</v>
      </c>
      <c r="C38" s="17">
        <v>4918</v>
      </c>
      <c r="D38" s="21">
        <v>0</v>
      </c>
      <c r="E38" s="22">
        <v>0</v>
      </c>
      <c r="F38" s="17">
        <v>0</v>
      </c>
      <c r="G38" s="23">
        <v>0</v>
      </c>
      <c r="H38" s="19">
        <v>23514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-2940374</v>
      </c>
      <c r="C39" s="17">
        <v>-2940374</v>
      </c>
      <c r="D39" s="21">
        <v>6832760</v>
      </c>
      <c r="E39" s="22">
        <v>167221091</v>
      </c>
      <c r="F39" s="17">
        <v>60727319</v>
      </c>
      <c r="G39" s="23">
        <v>60727319</v>
      </c>
      <c r="H39" s="19">
        <v>0</v>
      </c>
      <c r="I39" s="22">
        <v>0</v>
      </c>
      <c r="J39" s="17">
        <v>0</v>
      </c>
      <c r="K39" s="23">
        <v>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365008541</v>
      </c>
      <c r="C42" s="17">
        <v>365008541</v>
      </c>
      <c r="D42" s="21">
        <v>400689493</v>
      </c>
      <c r="E42" s="22">
        <v>91429308</v>
      </c>
      <c r="F42" s="17">
        <v>99855036</v>
      </c>
      <c r="G42" s="23">
        <v>99855036</v>
      </c>
      <c r="H42" s="19">
        <v>377299606</v>
      </c>
      <c r="I42" s="22">
        <v>168089268</v>
      </c>
      <c r="J42" s="17">
        <v>157380412</v>
      </c>
      <c r="K42" s="23">
        <v>155754465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-27830016</v>
      </c>
      <c r="F43" s="17">
        <v>-84949763</v>
      </c>
      <c r="G43" s="23">
        <v>-84949763</v>
      </c>
      <c r="H43" s="19">
        <v>0</v>
      </c>
      <c r="I43" s="22">
        <v>-50831772</v>
      </c>
      <c r="J43" s="17">
        <v>-17084708</v>
      </c>
      <c r="K43" s="23">
        <v>-640000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365008541</v>
      </c>
      <c r="C45" s="66">
        <v>365008541</v>
      </c>
      <c r="D45" s="67">
        <v>400689493</v>
      </c>
      <c r="E45" s="68">
        <v>-6423779</v>
      </c>
      <c r="F45" s="66">
        <v>14928697</v>
      </c>
      <c r="G45" s="69">
        <v>14928697</v>
      </c>
      <c r="H45" s="70">
        <v>377299606</v>
      </c>
      <c r="I45" s="68">
        <v>117257496</v>
      </c>
      <c r="J45" s="66">
        <v>140295704</v>
      </c>
      <c r="K45" s="69">
        <v>155114465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8894920</v>
      </c>
      <c r="C48" s="17">
        <v>8894920</v>
      </c>
      <c r="D48" s="21">
        <v>18600971</v>
      </c>
      <c r="E48" s="22">
        <v>35038536</v>
      </c>
      <c r="F48" s="17">
        <v>23055768</v>
      </c>
      <c r="G48" s="23">
        <v>23055768</v>
      </c>
      <c r="H48" s="19">
        <v>-60036383</v>
      </c>
      <c r="I48" s="22">
        <v>135141060</v>
      </c>
      <c r="J48" s="17">
        <v>159301672</v>
      </c>
      <c r="K48" s="23">
        <v>175716893</v>
      </c>
    </row>
    <row r="49" spans="1:11" ht="13.5" x14ac:dyDescent="0.25">
      <c r="A49" s="20" t="s">
        <v>53</v>
      </c>
      <c r="B49" s="17">
        <f>+B75</f>
        <v>-23065729.014993601</v>
      </c>
      <c r="C49" s="17">
        <f t="shared" ref="C49:K49" si="6">+C75</f>
        <v>-23065729.014993601</v>
      </c>
      <c r="D49" s="21">
        <f t="shared" si="6"/>
        <v>-29828070</v>
      </c>
      <c r="E49" s="22">
        <f t="shared" si="6"/>
        <v>-42989647.626313895</v>
      </c>
      <c r="F49" s="17">
        <f t="shared" si="6"/>
        <v>34234883.903651468</v>
      </c>
      <c r="G49" s="23">
        <f t="shared" si="6"/>
        <v>34234883.903651468</v>
      </c>
      <c r="H49" s="19">
        <f t="shared" si="6"/>
        <v>19731801.436527207</v>
      </c>
      <c r="I49" s="22">
        <f t="shared" si="6"/>
        <v>138946389.05093148</v>
      </c>
      <c r="J49" s="17">
        <f t="shared" si="6"/>
        <v>160332026.37178797</v>
      </c>
      <c r="K49" s="23">
        <f t="shared" si="6"/>
        <v>180169100.62267125</v>
      </c>
    </row>
    <row r="50" spans="1:11" ht="13.5" x14ac:dyDescent="0.25">
      <c r="A50" s="30" t="s">
        <v>54</v>
      </c>
      <c r="B50" s="66">
        <f>+B48-B49</f>
        <v>31960649.014993601</v>
      </c>
      <c r="C50" s="66">
        <f t="shared" ref="C50:K50" si="7">+C48-C49</f>
        <v>31960649.014993601</v>
      </c>
      <c r="D50" s="67">
        <f t="shared" si="7"/>
        <v>48429041</v>
      </c>
      <c r="E50" s="68">
        <f t="shared" si="7"/>
        <v>78028183.626313895</v>
      </c>
      <c r="F50" s="66">
        <f t="shared" si="7"/>
        <v>-11179115.903651468</v>
      </c>
      <c r="G50" s="69">
        <f t="shared" si="7"/>
        <v>-11179115.903651468</v>
      </c>
      <c r="H50" s="70">
        <f t="shared" si="7"/>
        <v>-79768184.436527207</v>
      </c>
      <c r="I50" s="68">
        <f t="shared" si="7"/>
        <v>-3805329.0509314835</v>
      </c>
      <c r="J50" s="66">
        <f t="shared" si="7"/>
        <v>-1030354.3717879653</v>
      </c>
      <c r="K50" s="69">
        <f t="shared" si="7"/>
        <v>-4452207.6226712465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100572</v>
      </c>
      <c r="C53" s="17">
        <v>100572</v>
      </c>
      <c r="D53" s="21">
        <v>-25367692</v>
      </c>
      <c r="E53" s="22">
        <v>43621476</v>
      </c>
      <c r="F53" s="17">
        <v>69464796</v>
      </c>
      <c r="G53" s="23">
        <v>69464796</v>
      </c>
      <c r="H53" s="19">
        <v>41148133</v>
      </c>
      <c r="I53" s="22">
        <v>14831772</v>
      </c>
      <c r="J53" s="17">
        <v>1785949</v>
      </c>
      <c r="K53" s="23">
        <v>45900</v>
      </c>
    </row>
    <row r="54" spans="1:11" ht="13.5" x14ac:dyDescent="0.25">
      <c r="A54" s="20" t="s">
        <v>57</v>
      </c>
      <c r="B54" s="17">
        <v>0</v>
      </c>
      <c r="C54" s="17">
        <v>0</v>
      </c>
      <c r="D54" s="21">
        <v>0</v>
      </c>
      <c r="E54" s="22">
        <v>32999988</v>
      </c>
      <c r="F54" s="17">
        <v>31065552</v>
      </c>
      <c r="G54" s="23">
        <v>31065552</v>
      </c>
      <c r="H54" s="19">
        <v>0</v>
      </c>
      <c r="I54" s="22">
        <v>36000000</v>
      </c>
      <c r="J54" s="17">
        <v>37000000</v>
      </c>
      <c r="K54" s="23">
        <v>37000000</v>
      </c>
    </row>
    <row r="55" spans="1:11" ht="13.5" x14ac:dyDescent="0.25">
      <c r="A55" s="20" t="s">
        <v>58</v>
      </c>
      <c r="B55" s="17">
        <v>21345577</v>
      </c>
      <c r="C55" s="17">
        <v>2890776</v>
      </c>
      <c r="D55" s="21">
        <v>10103731</v>
      </c>
      <c r="E55" s="22">
        <v>4285200</v>
      </c>
      <c r="F55" s="17">
        <v>27488340</v>
      </c>
      <c r="G55" s="23">
        <v>27488340</v>
      </c>
      <c r="H55" s="19">
        <v>32360660</v>
      </c>
      <c r="I55" s="22">
        <v>41585736</v>
      </c>
      <c r="J55" s="17">
        <v>33725949</v>
      </c>
      <c r="K55" s="23">
        <v>36405900</v>
      </c>
    </row>
    <row r="56" spans="1:11" ht="13.5" x14ac:dyDescent="0.25">
      <c r="A56" s="20" t="s">
        <v>59</v>
      </c>
      <c r="B56" s="17">
        <v>30881</v>
      </c>
      <c r="C56" s="17">
        <v>30881</v>
      </c>
      <c r="D56" s="21">
        <v>9577</v>
      </c>
      <c r="E56" s="22">
        <v>1619988</v>
      </c>
      <c r="F56" s="17">
        <v>6865008</v>
      </c>
      <c r="G56" s="23">
        <v>6865008</v>
      </c>
      <c r="H56" s="19">
        <v>14550</v>
      </c>
      <c r="I56" s="22">
        <v>3120000</v>
      </c>
      <c r="J56" s="17">
        <v>3430000</v>
      </c>
      <c r="K56" s="23">
        <v>3595000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1884586</v>
      </c>
      <c r="C60" s="17">
        <v>1884586</v>
      </c>
      <c r="D60" s="21">
        <v>1992536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102</v>
      </c>
      <c r="B70" s="5">
        <f>IF(ISERROR(B71/B72),0,(B71/B72))</f>
        <v>-4.3832744209293083E-3</v>
      </c>
      <c r="C70" s="5">
        <f t="shared" ref="C70:K70" si="8">IF(ISERROR(C71/C72),0,(C71/C72))</f>
        <v>-4.3832744209293083E-3</v>
      </c>
      <c r="D70" s="5">
        <f t="shared" si="8"/>
        <v>0</v>
      </c>
      <c r="E70" s="5">
        <f t="shared" si="8"/>
        <v>0.82415736916583571</v>
      </c>
      <c r="F70" s="5">
        <f t="shared" si="8"/>
        <v>0.86917569127151428</v>
      </c>
      <c r="G70" s="5">
        <f t="shared" si="8"/>
        <v>0.86917569127151428</v>
      </c>
      <c r="H70" s="5">
        <f t="shared" si="8"/>
        <v>0.18758102334093119</v>
      </c>
      <c r="I70" s="5">
        <f t="shared" si="8"/>
        <v>0.89410084317550031</v>
      </c>
      <c r="J70" s="5">
        <f t="shared" si="8"/>
        <v>0.8941008176239148</v>
      </c>
      <c r="K70" s="5">
        <f t="shared" si="8"/>
        <v>0.89354065042246034</v>
      </c>
    </row>
    <row r="71" spans="1:11" hidden="1" x14ac:dyDescent="0.2">
      <c r="A71" s="1" t="s">
        <v>103</v>
      </c>
      <c r="B71" s="2">
        <f>+B83</f>
        <v>-30204</v>
      </c>
      <c r="C71" s="2">
        <f t="shared" ref="C71:K71" si="9">+C83</f>
        <v>-30204</v>
      </c>
      <c r="D71" s="2">
        <f t="shared" si="9"/>
        <v>0</v>
      </c>
      <c r="E71" s="2">
        <f t="shared" si="9"/>
        <v>30569388</v>
      </c>
      <c r="F71" s="2">
        <f t="shared" si="9"/>
        <v>35905992</v>
      </c>
      <c r="G71" s="2">
        <f t="shared" si="9"/>
        <v>35905992</v>
      </c>
      <c r="H71" s="2">
        <f t="shared" si="9"/>
        <v>574012</v>
      </c>
      <c r="I71" s="2">
        <f t="shared" si="9"/>
        <v>31436532</v>
      </c>
      <c r="J71" s="2">
        <f t="shared" si="9"/>
        <v>32882614</v>
      </c>
      <c r="K71" s="2">
        <f t="shared" si="9"/>
        <v>34373668</v>
      </c>
    </row>
    <row r="72" spans="1:11" hidden="1" x14ac:dyDescent="0.2">
      <c r="A72" s="1" t="s">
        <v>104</v>
      </c>
      <c r="B72" s="2">
        <f>+B77</f>
        <v>6890739</v>
      </c>
      <c r="C72" s="2">
        <f t="shared" ref="C72:K72" si="10">+C77</f>
        <v>6890739</v>
      </c>
      <c r="D72" s="2">
        <f t="shared" si="10"/>
        <v>29478734</v>
      </c>
      <c r="E72" s="2">
        <f t="shared" si="10"/>
        <v>37091688</v>
      </c>
      <c r="F72" s="2">
        <f t="shared" si="10"/>
        <v>41310396</v>
      </c>
      <c r="G72" s="2">
        <f t="shared" si="10"/>
        <v>41310396</v>
      </c>
      <c r="H72" s="2">
        <f t="shared" si="10"/>
        <v>3060075</v>
      </c>
      <c r="I72" s="2">
        <f t="shared" si="10"/>
        <v>35159940</v>
      </c>
      <c r="J72" s="2">
        <f t="shared" si="10"/>
        <v>36777300</v>
      </c>
      <c r="K72" s="2">
        <f t="shared" si="10"/>
        <v>38469059</v>
      </c>
    </row>
    <row r="73" spans="1:11" hidden="1" x14ac:dyDescent="0.2">
      <c r="A73" s="1" t="s">
        <v>105</v>
      </c>
      <c r="B73" s="2">
        <f>+B74</f>
        <v>-28452763.49999997</v>
      </c>
      <c r="C73" s="2">
        <f t="shared" ref="C73:K73" si="11">+(C78+C80+C81+C82)-(B78+B80+B81+B82)</f>
        <v>0</v>
      </c>
      <c r="D73" s="2">
        <f t="shared" si="11"/>
        <v>-14021577</v>
      </c>
      <c r="E73" s="2">
        <f t="shared" si="11"/>
        <v>142673427</v>
      </c>
      <c r="F73" s="2">
        <f>+(F78+F80+F81+F82)-(D78+D80+D81+D82)</f>
        <v>73042539</v>
      </c>
      <c r="G73" s="2">
        <f>+(G78+G80+G81+G82)-(D78+D80+D81+D82)</f>
        <v>73042539</v>
      </c>
      <c r="H73" s="2">
        <f>+(H78+H80+H81+H82)-(D78+D80+D81+D82)</f>
        <v>-12759890</v>
      </c>
      <c r="I73" s="2">
        <f>+(I78+I80+I81+I82)-(E78+E80+E81+E82)</f>
        <v>-138712008</v>
      </c>
      <c r="J73" s="2">
        <f t="shared" si="11"/>
        <v>-227193</v>
      </c>
      <c r="K73" s="2">
        <f t="shared" si="11"/>
        <v>-216099</v>
      </c>
    </row>
    <row r="74" spans="1:11" hidden="1" x14ac:dyDescent="0.2">
      <c r="A74" s="1" t="s">
        <v>106</v>
      </c>
      <c r="B74" s="2">
        <f>+TREND(C74:E74)</f>
        <v>-28452763.49999997</v>
      </c>
      <c r="C74" s="2">
        <f>+C73</f>
        <v>0</v>
      </c>
      <c r="D74" s="2">
        <f t="shared" ref="D74:K74" si="12">+D73</f>
        <v>-14021577</v>
      </c>
      <c r="E74" s="2">
        <f t="shared" si="12"/>
        <v>142673427</v>
      </c>
      <c r="F74" s="2">
        <f t="shared" si="12"/>
        <v>73042539</v>
      </c>
      <c r="G74" s="2">
        <f t="shared" si="12"/>
        <v>73042539</v>
      </c>
      <c r="H74" s="2">
        <f t="shared" si="12"/>
        <v>-12759890</v>
      </c>
      <c r="I74" s="2">
        <f t="shared" si="12"/>
        <v>-138712008</v>
      </c>
      <c r="J74" s="2">
        <f t="shared" si="12"/>
        <v>-227193</v>
      </c>
      <c r="K74" s="2">
        <f t="shared" si="12"/>
        <v>-216099</v>
      </c>
    </row>
    <row r="75" spans="1:11" hidden="1" x14ac:dyDescent="0.2">
      <c r="A75" s="1" t="s">
        <v>107</v>
      </c>
      <c r="B75" s="2">
        <f>+B84-(((B80+B81+B82+B78)*B70)-B79)</f>
        <v>-23065729.014993601</v>
      </c>
      <c r="C75" s="2">
        <f t="shared" ref="C75:K75" si="13">+C84-(((C80+C81+C82+C78)*C70)-C79)</f>
        <v>-23065729.014993601</v>
      </c>
      <c r="D75" s="2">
        <f t="shared" si="13"/>
        <v>-29828070</v>
      </c>
      <c r="E75" s="2">
        <f t="shared" si="13"/>
        <v>-42989647.626313895</v>
      </c>
      <c r="F75" s="2">
        <f t="shared" si="13"/>
        <v>34234883.903651468</v>
      </c>
      <c r="G75" s="2">
        <f t="shared" si="13"/>
        <v>34234883.903651468</v>
      </c>
      <c r="H75" s="2">
        <f t="shared" si="13"/>
        <v>19731801.436527207</v>
      </c>
      <c r="I75" s="2">
        <f t="shared" si="13"/>
        <v>138946389.05093148</v>
      </c>
      <c r="J75" s="2">
        <f t="shared" si="13"/>
        <v>160332026.37178797</v>
      </c>
      <c r="K75" s="2">
        <f t="shared" si="13"/>
        <v>180169100.62267125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6890739</v>
      </c>
      <c r="C77" s="3">
        <v>6890739</v>
      </c>
      <c r="D77" s="3">
        <v>29478734</v>
      </c>
      <c r="E77" s="3">
        <v>37091688</v>
      </c>
      <c r="F77" s="3">
        <v>41310396</v>
      </c>
      <c r="G77" s="3">
        <v>41310396</v>
      </c>
      <c r="H77" s="3">
        <v>3060075</v>
      </c>
      <c r="I77" s="3">
        <v>35159940</v>
      </c>
      <c r="J77" s="3">
        <v>36777300</v>
      </c>
      <c r="K77" s="3">
        <v>38469059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23035293</v>
      </c>
      <c r="C79" s="3">
        <v>23035293</v>
      </c>
      <c r="D79" s="3">
        <v>-12179953</v>
      </c>
      <c r="E79" s="3">
        <v>7230288</v>
      </c>
      <c r="F79" s="3">
        <v>29578044</v>
      </c>
      <c r="G79" s="3">
        <v>29578044</v>
      </c>
      <c r="H79" s="3">
        <v>-4266751</v>
      </c>
      <c r="I79" s="3">
        <v>134530332</v>
      </c>
      <c r="J79" s="3">
        <v>155712836</v>
      </c>
      <c r="K79" s="3">
        <v>175359711</v>
      </c>
    </row>
    <row r="80" spans="1:11" hidden="1" x14ac:dyDescent="0.2">
      <c r="A80" s="1" t="s">
        <v>71</v>
      </c>
      <c r="B80" s="3">
        <v>-235095</v>
      </c>
      <c r="C80" s="3">
        <v>-235095</v>
      </c>
      <c r="D80" s="3">
        <v>1263114</v>
      </c>
      <c r="E80" s="3">
        <v>27206724</v>
      </c>
      <c r="F80" s="3">
        <v>16369116</v>
      </c>
      <c r="G80" s="3">
        <v>16369116</v>
      </c>
      <c r="H80" s="3">
        <v>261575</v>
      </c>
      <c r="I80" s="3">
        <v>-7817412</v>
      </c>
      <c r="J80" s="3">
        <v>-8177009</v>
      </c>
      <c r="K80" s="3">
        <v>-8531601</v>
      </c>
    </row>
    <row r="81" spans="1:11" hidden="1" x14ac:dyDescent="0.2">
      <c r="A81" s="1" t="s">
        <v>72</v>
      </c>
      <c r="B81" s="3">
        <v>6549039</v>
      </c>
      <c r="C81" s="3">
        <v>6549039</v>
      </c>
      <c r="D81" s="3">
        <v>-10023642</v>
      </c>
      <c r="E81" s="3">
        <v>106977060</v>
      </c>
      <c r="F81" s="3">
        <v>48066948</v>
      </c>
      <c r="G81" s="3">
        <v>48066948</v>
      </c>
      <c r="H81" s="3">
        <v>-21921988</v>
      </c>
      <c r="I81" s="3">
        <v>2878308</v>
      </c>
      <c r="J81" s="3">
        <v>3010712</v>
      </c>
      <c r="K81" s="3">
        <v>3149205</v>
      </c>
    </row>
    <row r="82" spans="1:11" hidden="1" x14ac:dyDescent="0.2">
      <c r="A82" s="1" t="s">
        <v>73</v>
      </c>
      <c r="B82" s="3">
        <v>-1192890</v>
      </c>
      <c r="C82" s="3">
        <v>-1192890</v>
      </c>
      <c r="D82" s="3">
        <v>-139995</v>
      </c>
      <c r="E82" s="3">
        <v>-410880</v>
      </c>
      <c r="F82" s="3">
        <v>-294048</v>
      </c>
      <c r="G82" s="3">
        <v>-294048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-30204</v>
      </c>
      <c r="C83" s="3">
        <v>-30204</v>
      </c>
      <c r="D83" s="3">
        <v>0</v>
      </c>
      <c r="E83" s="3">
        <v>30569388</v>
      </c>
      <c r="F83" s="3">
        <v>35905992</v>
      </c>
      <c r="G83" s="3">
        <v>35905992</v>
      </c>
      <c r="H83" s="3">
        <v>574012</v>
      </c>
      <c r="I83" s="3">
        <v>31436532</v>
      </c>
      <c r="J83" s="3">
        <v>32882614</v>
      </c>
      <c r="K83" s="3">
        <v>34373668</v>
      </c>
    </row>
    <row r="84" spans="1:11" hidden="1" x14ac:dyDescent="0.2">
      <c r="A84" s="1" t="s">
        <v>75</v>
      </c>
      <c r="B84" s="3">
        <v>-46123469</v>
      </c>
      <c r="C84" s="3">
        <v>-46123469</v>
      </c>
      <c r="D84" s="3">
        <v>-17648117</v>
      </c>
      <c r="E84" s="3">
        <v>60029989</v>
      </c>
      <c r="F84" s="3">
        <v>60407521</v>
      </c>
      <c r="G84" s="3">
        <v>60407521</v>
      </c>
      <c r="H84" s="3">
        <v>19935470</v>
      </c>
      <c r="I84" s="3">
        <v>0</v>
      </c>
      <c r="J84" s="3">
        <v>0</v>
      </c>
      <c r="K84" s="3">
        <v>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25912237</v>
      </c>
      <c r="C5" s="17">
        <v>26536094</v>
      </c>
      <c r="D5" s="21">
        <v>28770537</v>
      </c>
      <c r="E5" s="22">
        <v>34644334</v>
      </c>
      <c r="F5" s="17">
        <v>37669799</v>
      </c>
      <c r="G5" s="23">
        <v>37669799</v>
      </c>
      <c r="H5" s="19">
        <v>35350289</v>
      </c>
      <c r="I5" s="22">
        <v>48295642</v>
      </c>
      <c r="J5" s="17">
        <v>49726988</v>
      </c>
      <c r="K5" s="23">
        <v>50606469</v>
      </c>
    </row>
    <row r="6" spans="1:11" ht="13.5" x14ac:dyDescent="0.25">
      <c r="A6" s="20" t="s">
        <v>18</v>
      </c>
      <c r="B6" s="17">
        <v>119439891</v>
      </c>
      <c r="C6" s="17">
        <v>98051123</v>
      </c>
      <c r="D6" s="21">
        <v>74723617</v>
      </c>
      <c r="E6" s="22">
        <v>445020092</v>
      </c>
      <c r="F6" s="17">
        <v>62712919</v>
      </c>
      <c r="G6" s="23">
        <v>62712919</v>
      </c>
      <c r="H6" s="19">
        <v>73339068</v>
      </c>
      <c r="I6" s="22">
        <v>93095147</v>
      </c>
      <c r="J6" s="17">
        <v>103148192</v>
      </c>
      <c r="K6" s="23">
        <v>111343089</v>
      </c>
    </row>
    <row r="7" spans="1:11" ht="13.5" x14ac:dyDescent="0.25">
      <c r="A7" s="20" t="s">
        <v>19</v>
      </c>
      <c r="B7" s="17">
        <v>410124</v>
      </c>
      <c r="C7" s="17">
        <v>186932</v>
      </c>
      <c r="D7" s="21">
        <v>267864</v>
      </c>
      <c r="E7" s="22">
        <v>290000</v>
      </c>
      <c r="F7" s="17">
        <v>460294</v>
      </c>
      <c r="G7" s="23">
        <v>460294</v>
      </c>
      <c r="H7" s="19">
        <v>799719</v>
      </c>
      <c r="I7" s="22">
        <v>657535</v>
      </c>
      <c r="J7" s="17">
        <v>687782</v>
      </c>
      <c r="K7" s="23">
        <v>718732</v>
      </c>
    </row>
    <row r="8" spans="1:11" ht="13.5" x14ac:dyDescent="0.25">
      <c r="A8" s="20" t="s">
        <v>20</v>
      </c>
      <c r="B8" s="17">
        <v>188955822</v>
      </c>
      <c r="C8" s="17">
        <v>163896038</v>
      </c>
      <c r="D8" s="21">
        <v>209224752</v>
      </c>
      <c r="E8" s="22">
        <v>198859000</v>
      </c>
      <c r="F8" s="17">
        <v>155605000</v>
      </c>
      <c r="G8" s="23">
        <v>155605000</v>
      </c>
      <c r="H8" s="19">
        <v>117752000</v>
      </c>
      <c r="I8" s="22">
        <v>164316000</v>
      </c>
      <c r="J8" s="17">
        <v>165437000</v>
      </c>
      <c r="K8" s="23">
        <v>163124283</v>
      </c>
    </row>
    <row r="9" spans="1:11" ht="13.5" x14ac:dyDescent="0.25">
      <c r="A9" s="20" t="s">
        <v>21</v>
      </c>
      <c r="B9" s="17">
        <v>4722035</v>
      </c>
      <c r="C9" s="17">
        <v>2506186</v>
      </c>
      <c r="D9" s="21">
        <v>6912246</v>
      </c>
      <c r="E9" s="22">
        <v>4693215</v>
      </c>
      <c r="F9" s="17">
        <v>2537361</v>
      </c>
      <c r="G9" s="23">
        <v>2537361</v>
      </c>
      <c r="H9" s="19">
        <v>22827811</v>
      </c>
      <c r="I9" s="22">
        <v>8805524</v>
      </c>
      <c r="J9" s="17">
        <v>9164732</v>
      </c>
      <c r="K9" s="23">
        <v>9578074</v>
      </c>
    </row>
    <row r="10" spans="1:11" ht="25.5" x14ac:dyDescent="0.2">
      <c r="A10" s="24" t="s">
        <v>98</v>
      </c>
      <c r="B10" s="25">
        <f>SUM(B5:B9)</f>
        <v>339440109</v>
      </c>
      <c r="C10" s="26">
        <f t="shared" ref="C10:K10" si="0">SUM(C5:C9)</f>
        <v>291176373</v>
      </c>
      <c r="D10" s="27">
        <f t="shared" si="0"/>
        <v>319899016</v>
      </c>
      <c r="E10" s="25">
        <f t="shared" si="0"/>
        <v>683506641</v>
      </c>
      <c r="F10" s="26">
        <f t="shared" si="0"/>
        <v>258985373</v>
      </c>
      <c r="G10" s="28">
        <f t="shared" si="0"/>
        <v>258985373</v>
      </c>
      <c r="H10" s="29">
        <f t="shared" si="0"/>
        <v>250068887</v>
      </c>
      <c r="I10" s="25">
        <f t="shared" si="0"/>
        <v>315169848</v>
      </c>
      <c r="J10" s="26">
        <f t="shared" si="0"/>
        <v>328164694</v>
      </c>
      <c r="K10" s="28">
        <f t="shared" si="0"/>
        <v>335370647</v>
      </c>
    </row>
    <row r="11" spans="1:11" ht="13.5" x14ac:dyDescent="0.25">
      <c r="A11" s="20" t="s">
        <v>22</v>
      </c>
      <c r="B11" s="17">
        <v>94843311</v>
      </c>
      <c r="C11" s="17">
        <v>88967257</v>
      </c>
      <c r="D11" s="21">
        <v>89431075</v>
      </c>
      <c r="E11" s="22">
        <v>104527210</v>
      </c>
      <c r="F11" s="17">
        <v>86712853</v>
      </c>
      <c r="G11" s="23">
        <v>86712853</v>
      </c>
      <c r="H11" s="19">
        <v>90384560</v>
      </c>
      <c r="I11" s="22">
        <v>97793212</v>
      </c>
      <c r="J11" s="17">
        <v>102951417</v>
      </c>
      <c r="K11" s="23">
        <v>107851107</v>
      </c>
    </row>
    <row r="12" spans="1:11" ht="13.5" x14ac:dyDescent="0.25">
      <c r="A12" s="20" t="s">
        <v>23</v>
      </c>
      <c r="B12" s="17">
        <v>10666703</v>
      </c>
      <c r="C12" s="17">
        <v>10850037</v>
      </c>
      <c r="D12" s="21">
        <v>11678706</v>
      </c>
      <c r="E12" s="22">
        <v>11693297</v>
      </c>
      <c r="F12" s="17">
        <v>15230317</v>
      </c>
      <c r="G12" s="23">
        <v>15230317</v>
      </c>
      <c r="H12" s="19">
        <v>12362597</v>
      </c>
      <c r="I12" s="22">
        <v>13442262</v>
      </c>
      <c r="J12" s="17">
        <v>14677461</v>
      </c>
      <c r="K12" s="23">
        <v>15394113</v>
      </c>
    </row>
    <row r="13" spans="1:11" ht="13.5" x14ac:dyDescent="0.25">
      <c r="A13" s="20" t="s">
        <v>24</v>
      </c>
      <c r="B13" s="17">
        <v>31782142</v>
      </c>
      <c r="C13" s="17">
        <v>34356388</v>
      </c>
      <c r="D13" s="21">
        <v>21281390</v>
      </c>
      <c r="E13" s="22">
        <v>53833441</v>
      </c>
      <c r="F13" s="17">
        <v>13258248</v>
      </c>
      <c r="G13" s="23">
        <v>13258248</v>
      </c>
      <c r="H13" s="19">
        <v>0</v>
      </c>
      <c r="I13" s="22">
        <v>24430500</v>
      </c>
      <c r="J13" s="17">
        <v>20039337</v>
      </c>
      <c r="K13" s="23">
        <v>20662217</v>
      </c>
    </row>
    <row r="14" spans="1:11" ht="13.5" x14ac:dyDescent="0.25">
      <c r="A14" s="20" t="s">
        <v>25</v>
      </c>
      <c r="B14" s="17">
        <v>6458475</v>
      </c>
      <c r="C14" s="17">
        <v>8209652</v>
      </c>
      <c r="D14" s="21">
        <v>18594923</v>
      </c>
      <c r="E14" s="22">
        <v>200000</v>
      </c>
      <c r="F14" s="17">
        <v>15424809</v>
      </c>
      <c r="G14" s="23">
        <v>15424809</v>
      </c>
      <c r="H14" s="19">
        <v>14403133</v>
      </c>
      <c r="I14" s="22">
        <v>17662502</v>
      </c>
      <c r="J14" s="17">
        <v>18474977</v>
      </c>
      <c r="K14" s="23">
        <v>19306351</v>
      </c>
    </row>
    <row r="15" spans="1:11" ht="13.5" x14ac:dyDescent="0.25">
      <c r="A15" s="20" t="s">
        <v>26</v>
      </c>
      <c r="B15" s="17">
        <v>44249181</v>
      </c>
      <c r="C15" s="17">
        <v>52543182</v>
      </c>
      <c r="D15" s="21">
        <v>53815759</v>
      </c>
      <c r="E15" s="22">
        <v>58058376</v>
      </c>
      <c r="F15" s="17">
        <v>54322889</v>
      </c>
      <c r="G15" s="23">
        <v>54322889</v>
      </c>
      <c r="H15" s="19">
        <v>63785277</v>
      </c>
      <c r="I15" s="22">
        <v>61271121</v>
      </c>
      <c r="J15" s="17">
        <v>64069394</v>
      </c>
      <c r="K15" s="23">
        <v>66954138</v>
      </c>
    </row>
    <row r="16" spans="1:11" ht="13.5" x14ac:dyDescent="0.25">
      <c r="A16" s="20" t="s">
        <v>27</v>
      </c>
      <c r="B16" s="17">
        <v>42000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139783021</v>
      </c>
      <c r="C17" s="17">
        <v>-73839021</v>
      </c>
      <c r="D17" s="21">
        <v>108797635</v>
      </c>
      <c r="E17" s="22">
        <v>1110324689</v>
      </c>
      <c r="F17" s="17">
        <v>78404504</v>
      </c>
      <c r="G17" s="23">
        <v>78404504</v>
      </c>
      <c r="H17" s="19">
        <v>66263367</v>
      </c>
      <c r="I17" s="22">
        <v>128154241</v>
      </c>
      <c r="J17" s="17">
        <v>129162396</v>
      </c>
      <c r="K17" s="23">
        <v>125964089</v>
      </c>
    </row>
    <row r="18" spans="1:11" ht="13.5" x14ac:dyDescent="0.25">
      <c r="A18" s="30" t="s">
        <v>29</v>
      </c>
      <c r="B18" s="31">
        <f>SUM(B11:B17)</f>
        <v>327824833</v>
      </c>
      <c r="C18" s="32">
        <f t="shared" ref="C18:K18" si="1">SUM(C11:C17)</f>
        <v>121087495</v>
      </c>
      <c r="D18" s="33">
        <f t="shared" si="1"/>
        <v>303599488</v>
      </c>
      <c r="E18" s="31">
        <f t="shared" si="1"/>
        <v>1338637013</v>
      </c>
      <c r="F18" s="32">
        <f t="shared" si="1"/>
        <v>263353620</v>
      </c>
      <c r="G18" s="34">
        <f t="shared" si="1"/>
        <v>263353620</v>
      </c>
      <c r="H18" s="35">
        <f t="shared" si="1"/>
        <v>247198934</v>
      </c>
      <c r="I18" s="31">
        <f t="shared" si="1"/>
        <v>342753838</v>
      </c>
      <c r="J18" s="32">
        <f t="shared" si="1"/>
        <v>349374982</v>
      </c>
      <c r="K18" s="34">
        <f t="shared" si="1"/>
        <v>356132015</v>
      </c>
    </row>
    <row r="19" spans="1:11" ht="13.5" x14ac:dyDescent="0.25">
      <c r="A19" s="30" t="s">
        <v>30</v>
      </c>
      <c r="B19" s="36">
        <f>+B10-B18</f>
        <v>11615276</v>
      </c>
      <c r="C19" s="37">
        <f t="shared" ref="C19:K19" si="2">+C10-C18</f>
        <v>170088878</v>
      </c>
      <c r="D19" s="38">
        <f t="shared" si="2"/>
        <v>16299528</v>
      </c>
      <c r="E19" s="36">
        <f t="shared" si="2"/>
        <v>-655130372</v>
      </c>
      <c r="F19" s="37">
        <f t="shared" si="2"/>
        <v>-4368247</v>
      </c>
      <c r="G19" s="39">
        <f t="shared" si="2"/>
        <v>-4368247</v>
      </c>
      <c r="H19" s="40">
        <f t="shared" si="2"/>
        <v>2869953</v>
      </c>
      <c r="I19" s="36">
        <f t="shared" si="2"/>
        <v>-27583990</v>
      </c>
      <c r="J19" s="37">
        <f t="shared" si="2"/>
        <v>-21210288</v>
      </c>
      <c r="K19" s="39">
        <f t="shared" si="2"/>
        <v>-20761368</v>
      </c>
    </row>
    <row r="20" spans="1:11" ht="25.5" x14ac:dyDescent="0.2">
      <c r="A20" s="41" t="s">
        <v>31</v>
      </c>
      <c r="B20" s="42">
        <v>28202217</v>
      </c>
      <c r="C20" s="43">
        <v>8010270</v>
      </c>
      <c r="D20" s="44">
        <v>4120000</v>
      </c>
      <c r="E20" s="42">
        <v>44480000</v>
      </c>
      <c r="F20" s="43">
        <v>32480000</v>
      </c>
      <c r="G20" s="45">
        <v>32480000</v>
      </c>
      <c r="H20" s="46">
        <v>0</v>
      </c>
      <c r="I20" s="42">
        <v>43845000</v>
      </c>
      <c r="J20" s="43">
        <v>35353000</v>
      </c>
      <c r="K20" s="45">
        <v>35502913</v>
      </c>
    </row>
    <row r="21" spans="1:11" ht="13.5" x14ac:dyDescent="0.25">
      <c r="A21" s="47" t="s">
        <v>32</v>
      </c>
      <c r="B21" s="48">
        <v>2500000</v>
      </c>
      <c r="C21" s="49">
        <v>6011616</v>
      </c>
      <c r="D21" s="50">
        <v>8907222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99</v>
      </c>
      <c r="B22" s="54">
        <f>SUM(B19:B21)</f>
        <v>42317493</v>
      </c>
      <c r="C22" s="55">
        <f t="shared" ref="C22:K22" si="3">SUM(C19:C21)</f>
        <v>184110764</v>
      </c>
      <c r="D22" s="56">
        <f t="shared" si="3"/>
        <v>29326750</v>
      </c>
      <c r="E22" s="54">
        <f t="shared" si="3"/>
        <v>-610650372</v>
      </c>
      <c r="F22" s="55">
        <f t="shared" si="3"/>
        <v>28111753</v>
      </c>
      <c r="G22" s="57">
        <f t="shared" si="3"/>
        <v>28111753</v>
      </c>
      <c r="H22" s="58">
        <f t="shared" si="3"/>
        <v>2869953</v>
      </c>
      <c r="I22" s="54">
        <f t="shared" si="3"/>
        <v>16261010</v>
      </c>
      <c r="J22" s="55">
        <f t="shared" si="3"/>
        <v>14142712</v>
      </c>
      <c r="K22" s="57">
        <f t="shared" si="3"/>
        <v>14741545</v>
      </c>
    </row>
    <row r="23" spans="1:11" ht="13.5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42317493</v>
      </c>
      <c r="C24" s="37">
        <f t="shared" ref="C24:K24" si="4">SUM(C22:C23)</f>
        <v>184110764</v>
      </c>
      <c r="D24" s="38">
        <f t="shared" si="4"/>
        <v>29326750</v>
      </c>
      <c r="E24" s="36">
        <f t="shared" si="4"/>
        <v>-610650372</v>
      </c>
      <c r="F24" s="37">
        <f t="shared" si="4"/>
        <v>28111753</v>
      </c>
      <c r="G24" s="39">
        <f t="shared" si="4"/>
        <v>28111753</v>
      </c>
      <c r="H24" s="40">
        <f t="shared" si="4"/>
        <v>2869953</v>
      </c>
      <c r="I24" s="36">
        <f t="shared" si="4"/>
        <v>16261010</v>
      </c>
      <c r="J24" s="37">
        <f t="shared" si="4"/>
        <v>14142712</v>
      </c>
      <c r="K24" s="39">
        <f t="shared" si="4"/>
        <v>14741545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</v>
      </c>
      <c r="C27" s="66">
        <v>1</v>
      </c>
      <c r="D27" s="67">
        <v>0</v>
      </c>
      <c r="E27" s="68">
        <v>100910176</v>
      </c>
      <c r="F27" s="66">
        <v>32751000</v>
      </c>
      <c r="G27" s="69">
        <v>32751000</v>
      </c>
      <c r="H27" s="70">
        <v>36915937</v>
      </c>
      <c r="I27" s="68">
        <v>43845000</v>
      </c>
      <c r="J27" s="66">
        <v>35353000</v>
      </c>
      <c r="K27" s="69">
        <v>38161000</v>
      </c>
    </row>
    <row r="28" spans="1:11" ht="13.5" x14ac:dyDescent="0.25">
      <c r="A28" s="71" t="s">
        <v>36</v>
      </c>
      <c r="B28" s="17">
        <v>1</v>
      </c>
      <c r="C28" s="17">
        <v>1</v>
      </c>
      <c r="D28" s="21">
        <v>0</v>
      </c>
      <c r="E28" s="22">
        <v>100910176</v>
      </c>
      <c r="F28" s="17">
        <v>32751000</v>
      </c>
      <c r="G28" s="23">
        <v>32751000</v>
      </c>
      <c r="H28" s="19">
        <v>0</v>
      </c>
      <c r="I28" s="22">
        <v>43845000</v>
      </c>
      <c r="J28" s="17">
        <v>35353000</v>
      </c>
      <c r="K28" s="23">
        <v>38161000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1</v>
      </c>
      <c r="C32" s="66">
        <f t="shared" ref="C32:K32" si="5">SUM(C28:C31)</f>
        <v>1</v>
      </c>
      <c r="D32" s="67">
        <f t="shared" si="5"/>
        <v>0</v>
      </c>
      <c r="E32" s="68">
        <f t="shared" si="5"/>
        <v>100910176</v>
      </c>
      <c r="F32" s="66">
        <f t="shared" si="5"/>
        <v>32751000</v>
      </c>
      <c r="G32" s="69">
        <f t="shared" si="5"/>
        <v>32751000</v>
      </c>
      <c r="H32" s="70">
        <f t="shared" si="5"/>
        <v>0</v>
      </c>
      <c r="I32" s="68">
        <f t="shared" si="5"/>
        <v>43845000</v>
      </c>
      <c r="J32" s="66">
        <f t="shared" si="5"/>
        <v>35353000</v>
      </c>
      <c r="K32" s="69">
        <f t="shared" si="5"/>
        <v>38161000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265866597</v>
      </c>
      <c r="C35" s="17">
        <v>427683942</v>
      </c>
      <c r="D35" s="21">
        <v>263392215</v>
      </c>
      <c r="E35" s="22">
        <v>469795028</v>
      </c>
      <c r="F35" s="17">
        <v>461105428</v>
      </c>
      <c r="G35" s="23">
        <v>461105428</v>
      </c>
      <c r="H35" s="19">
        <v>331137251</v>
      </c>
      <c r="I35" s="22">
        <v>136368144</v>
      </c>
      <c r="J35" s="17">
        <v>146530316</v>
      </c>
      <c r="K35" s="23">
        <v>182074662</v>
      </c>
    </row>
    <row r="36" spans="1:11" ht="13.5" x14ac:dyDescent="0.25">
      <c r="A36" s="20" t="s">
        <v>42</v>
      </c>
      <c r="B36" s="17">
        <v>761468510</v>
      </c>
      <c r="C36" s="17">
        <v>743856920</v>
      </c>
      <c r="D36" s="21">
        <v>771166658</v>
      </c>
      <c r="E36" s="22">
        <v>104024014</v>
      </c>
      <c r="F36" s="17">
        <v>750970739</v>
      </c>
      <c r="G36" s="23">
        <v>750970739</v>
      </c>
      <c r="H36" s="19">
        <v>816136215</v>
      </c>
      <c r="I36" s="22">
        <v>915165429</v>
      </c>
      <c r="J36" s="17">
        <v>881428412</v>
      </c>
      <c r="K36" s="23">
        <v>853793573</v>
      </c>
    </row>
    <row r="37" spans="1:11" ht="13.5" x14ac:dyDescent="0.25">
      <c r="A37" s="20" t="s">
        <v>43</v>
      </c>
      <c r="B37" s="17">
        <v>405183913</v>
      </c>
      <c r="C37" s="17">
        <v>426984468</v>
      </c>
      <c r="D37" s="21">
        <v>493229938</v>
      </c>
      <c r="E37" s="22">
        <v>1255129643</v>
      </c>
      <c r="F37" s="17">
        <v>1254624643</v>
      </c>
      <c r="G37" s="23">
        <v>1254624643</v>
      </c>
      <c r="H37" s="19">
        <v>602683740</v>
      </c>
      <c r="I37" s="22">
        <v>344985365</v>
      </c>
      <c r="J37" s="17">
        <v>368499789</v>
      </c>
      <c r="K37" s="23">
        <v>521588957</v>
      </c>
    </row>
    <row r="38" spans="1:11" ht="13.5" x14ac:dyDescent="0.25">
      <c r="A38" s="20" t="s">
        <v>44</v>
      </c>
      <c r="B38" s="17">
        <v>75897739</v>
      </c>
      <c r="C38" s="17">
        <v>79674137</v>
      </c>
      <c r="D38" s="21">
        <v>66725625</v>
      </c>
      <c r="E38" s="22">
        <v>74002751</v>
      </c>
      <c r="F38" s="17">
        <v>74002751</v>
      </c>
      <c r="G38" s="23">
        <v>74002751</v>
      </c>
      <c r="H38" s="19">
        <v>66725626</v>
      </c>
      <c r="I38" s="22">
        <v>85060720</v>
      </c>
      <c r="J38" s="17">
        <v>58392831</v>
      </c>
      <c r="K38" s="23">
        <v>68940322</v>
      </c>
    </row>
    <row r="39" spans="1:11" ht="13.5" x14ac:dyDescent="0.25">
      <c r="A39" s="20" t="s">
        <v>45</v>
      </c>
      <c r="B39" s="17">
        <v>546253455</v>
      </c>
      <c r="C39" s="17">
        <v>665088317</v>
      </c>
      <c r="D39" s="21">
        <v>536815654</v>
      </c>
      <c r="E39" s="22">
        <v>-144662980</v>
      </c>
      <c r="F39" s="17">
        <v>-144662980</v>
      </c>
      <c r="G39" s="23">
        <v>-144662980</v>
      </c>
      <c r="H39" s="19">
        <v>477864095</v>
      </c>
      <c r="I39" s="22">
        <v>605226478</v>
      </c>
      <c r="J39" s="17">
        <v>586923396</v>
      </c>
      <c r="K39" s="23">
        <v>443897582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-130696411</v>
      </c>
      <c r="C42" s="17">
        <v>-93622132</v>
      </c>
      <c r="D42" s="21">
        <v>-155710818</v>
      </c>
      <c r="E42" s="22">
        <v>-376646311</v>
      </c>
      <c r="F42" s="17">
        <v>-376646311</v>
      </c>
      <c r="G42" s="23">
        <v>-376646311</v>
      </c>
      <c r="H42" s="19">
        <v>-170410138</v>
      </c>
      <c r="I42" s="22">
        <v>-49493382</v>
      </c>
      <c r="J42" s="17">
        <v>-106904665</v>
      </c>
      <c r="K42" s="23">
        <v>279298173</v>
      </c>
    </row>
    <row r="43" spans="1:11" ht="13.5" x14ac:dyDescent="0.25">
      <c r="A43" s="20" t="s">
        <v>48</v>
      </c>
      <c r="B43" s="17">
        <v>-369052</v>
      </c>
      <c r="C43" s="17">
        <v>-3381453</v>
      </c>
      <c r="D43" s="21">
        <v>660022</v>
      </c>
      <c r="E43" s="22">
        <v>-100910176</v>
      </c>
      <c r="F43" s="17">
        <v>-100910176</v>
      </c>
      <c r="G43" s="23">
        <v>-100910176</v>
      </c>
      <c r="H43" s="19">
        <v>-44969558</v>
      </c>
      <c r="I43" s="22">
        <v>-43845000</v>
      </c>
      <c r="J43" s="17">
        <v>-35353000</v>
      </c>
      <c r="K43" s="23">
        <v>-38819786</v>
      </c>
    </row>
    <row r="44" spans="1:11" ht="13.5" x14ac:dyDescent="0.25">
      <c r="A44" s="20" t="s">
        <v>49</v>
      </c>
      <c r="B44" s="17">
        <v>0</v>
      </c>
      <c r="C44" s="17">
        <v>-4378754</v>
      </c>
      <c r="D44" s="21">
        <v>4558574</v>
      </c>
      <c r="E44" s="22">
        <v>0</v>
      </c>
      <c r="F44" s="17">
        <v>0</v>
      </c>
      <c r="G44" s="23">
        <v>0</v>
      </c>
      <c r="H44" s="19">
        <v>0</v>
      </c>
      <c r="I44" s="22">
        <v>17058081</v>
      </c>
      <c r="J44" s="17">
        <v>20178000</v>
      </c>
      <c r="K44" s="23">
        <v>0</v>
      </c>
    </row>
    <row r="45" spans="1:11" ht="13.5" x14ac:dyDescent="0.25">
      <c r="A45" s="30" t="s">
        <v>50</v>
      </c>
      <c r="B45" s="66">
        <v>-123148456</v>
      </c>
      <c r="C45" s="66">
        <v>-78949127</v>
      </c>
      <c r="D45" s="67">
        <v>-149415340</v>
      </c>
      <c r="E45" s="68">
        <v>-423753249</v>
      </c>
      <c r="F45" s="66">
        <v>-423753249</v>
      </c>
      <c r="G45" s="69">
        <v>-423753249</v>
      </c>
      <c r="H45" s="70">
        <v>-214884876</v>
      </c>
      <c r="I45" s="68">
        <v>-76280301</v>
      </c>
      <c r="J45" s="66">
        <v>-122079665</v>
      </c>
      <c r="K45" s="69">
        <v>240478387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22961147</v>
      </c>
      <c r="C48" s="17">
        <v>1594667</v>
      </c>
      <c r="D48" s="21">
        <v>998839</v>
      </c>
      <c r="E48" s="22">
        <v>117615506</v>
      </c>
      <c r="F48" s="17">
        <v>117615506</v>
      </c>
      <c r="G48" s="23">
        <v>117615506</v>
      </c>
      <c r="H48" s="19">
        <v>8687671</v>
      </c>
      <c r="I48" s="22">
        <v>5958019</v>
      </c>
      <c r="J48" s="17">
        <v>5463278</v>
      </c>
      <c r="K48" s="23">
        <v>6036996</v>
      </c>
    </row>
    <row r="49" spans="1:11" ht="13.5" x14ac:dyDescent="0.25">
      <c r="A49" s="20" t="s">
        <v>53</v>
      </c>
      <c r="B49" s="17">
        <f>+B75</f>
        <v>246472039.38102528</v>
      </c>
      <c r="C49" s="17">
        <f t="shared" ref="C49:K49" si="6">+C75</f>
        <v>489122891.88857704</v>
      </c>
      <c r="D49" s="21">
        <f t="shared" si="6"/>
        <v>472386108.02178049</v>
      </c>
      <c r="E49" s="22">
        <f t="shared" si="6"/>
        <v>1196361635.1442242</v>
      </c>
      <c r="F49" s="17">
        <f t="shared" si="6"/>
        <v>1259573136.2337036</v>
      </c>
      <c r="G49" s="23">
        <f t="shared" si="6"/>
        <v>1259573136.2337036</v>
      </c>
      <c r="H49" s="19">
        <f t="shared" si="6"/>
        <v>942058251.81339288</v>
      </c>
      <c r="I49" s="22">
        <f t="shared" si="6"/>
        <v>154897882.52841091</v>
      </c>
      <c r="J49" s="17">
        <f t="shared" si="6"/>
        <v>125608417.65906608</v>
      </c>
      <c r="K49" s="23">
        <f t="shared" si="6"/>
        <v>417460470.80459493</v>
      </c>
    </row>
    <row r="50" spans="1:11" ht="13.5" x14ac:dyDescent="0.25">
      <c r="A50" s="30" t="s">
        <v>54</v>
      </c>
      <c r="B50" s="66">
        <f>+B48-B49</f>
        <v>-223510892.38102528</v>
      </c>
      <c r="C50" s="66">
        <f t="shared" ref="C50:K50" si="7">+C48-C49</f>
        <v>-487528224.88857704</v>
      </c>
      <c r="D50" s="67">
        <f t="shared" si="7"/>
        <v>-471387269.02178049</v>
      </c>
      <c r="E50" s="68">
        <f t="shared" si="7"/>
        <v>-1078746129.1442242</v>
      </c>
      <c r="F50" s="66">
        <f t="shared" si="7"/>
        <v>-1141957630.2337036</v>
      </c>
      <c r="G50" s="69">
        <f t="shared" si="7"/>
        <v>-1141957630.2337036</v>
      </c>
      <c r="H50" s="70">
        <f t="shared" si="7"/>
        <v>-933370580.81339288</v>
      </c>
      <c r="I50" s="68">
        <f t="shared" si="7"/>
        <v>-148939863.52841091</v>
      </c>
      <c r="J50" s="66">
        <f t="shared" si="7"/>
        <v>-120145139.65906608</v>
      </c>
      <c r="K50" s="69">
        <f t="shared" si="7"/>
        <v>-411423474.80459493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641053696</v>
      </c>
      <c r="C53" s="17">
        <v>626528582</v>
      </c>
      <c r="D53" s="21">
        <v>681348951</v>
      </c>
      <c r="E53" s="22">
        <v>939094775</v>
      </c>
      <c r="F53" s="17">
        <v>870935599</v>
      </c>
      <c r="G53" s="23">
        <v>870935599</v>
      </c>
      <c r="H53" s="19">
        <v>718264888</v>
      </c>
      <c r="I53" s="22">
        <v>860201167</v>
      </c>
      <c r="J53" s="17">
        <v>799832563</v>
      </c>
      <c r="K53" s="23">
        <v>839977354</v>
      </c>
    </row>
    <row r="54" spans="1:11" ht="13.5" x14ac:dyDescent="0.25">
      <c r="A54" s="20" t="s">
        <v>57</v>
      </c>
      <c r="B54" s="17">
        <v>28840401</v>
      </c>
      <c r="C54" s="17">
        <v>30277606</v>
      </c>
      <c r="D54" s="21">
        <v>26494322</v>
      </c>
      <c r="E54" s="22">
        <v>53833441</v>
      </c>
      <c r="F54" s="17">
        <v>13258248</v>
      </c>
      <c r="G54" s="23">
        <v>13258248</v>
      </c>
      <c r="H54" s="19">
        <v>0</v>
      </c>
      <c r="I54" s="22">
        <v>24430500</v>
      </c>
      <c r="J54" s="17">
        <v>20039337</v>
      </c>
      <c r="K54" s="23">
        <v>20662217</v>
      </c>
    </row>
    <row r="55" spans="1:11" ht="13.5" x14ac:dyDescent="0.25">
      <c r="A55" s="20" t="s">
        <v>58</v>
      </c>
      <c r="B55" s="17">
        <v>1</v>
      </c>
      <c r="C55" s="17">
        <v>1</v>
      </c>
      <c r="D55" s="21">
        <v>0</v>
      </c>
      <c r="E55" s="22">
        <v>7463705</v>
      </c>
      <c r="F55" s="17">
        <v>0</v>
      </c>
      <c r="G55" s="23">
        <v>0</v>
      </c>
      <c r="H55" s="19">
        <v>3191730</v>
      </c>
      <c r="I55" s="22">
        <v>16529692</v>
      </c>
      <c r="J55" s="17">
        <v>17707780</v>
      </c>
      <c r="K55" s="23">
        <v>5489602</v>
      </c>
    </row>
    <row r="56" spans="1:11" ht="13.5" x14ac:dyDescent="0.25">
      <c r="A56" s="20" t="s">
        <v>59</v>
      </c>
      <c r="B56" s="17">
        <v>72295968</v>
      </c>
      <c r="C56" s="17">
        <v>-163294863</v>
      </c>
      <c r="D56" s="21">
        <v>20398599</v>
      </c>
      <c r="E56" s="22">
        <v>592730523</v>
      </c>
      <c r="F56" s="17">
        <v>13516012</v>
      </c>
      <c r="G56" s="23">
        <v>13516012</v>
      </c>
      <c r="H56" s="19">
        <v>5698310</v>
      </c>
      <c r="I56" s="22">
        <v>19662988</v>
      </c>
      <c r="J56" s="17">
        <v>19493911</v>
      </c>
      <c r="K56" s="23">
        <v>21626618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252880</v>
      </c>
      <c r="C59" s="17">
        <v>280407</v>
      </c>
      <c r="D59" s="21">
        <v>759823</v>
      </c>
      <c r="E59" s="22">
        <v>-17102</v>
      </c>
      <c r="F59" s="17">
        <v>-917226</v>
      </c>
      <c r="G59" s="23">
        <v>-917226</v>
      </c>
      <c r="H59" s="19">
        <v>1962074</v>
      </c>
      <c r="I59" s="22">
        <v>-64780</v>
      </c>
      <c r="J59" s="17">
        <v>-67760</v>
      </c>
      <c r="K59" s="23">
        <v>-70810</v>
      </c>
    </row>
    <row r="60" spans="1:11" ht="13.5" x14ac:dyDescent="0.25">
      <c r="A60" s="20" t="s">
        <v>62</v>
      </c>
      <c r="B60" s="17">
        <v>5958568</v>
      </c>
      <c r="C60" s="17">
        <v>7658171</v>
      </c>
      <c r="D60" s="21">
        <v>5648185</v>
      </c>
      <c r="E60" s="22">
        <v>6354794</v>
      </c>
      <c r="F60" s="17">
        <v>-4156285</v>
      </c>
      <c r="G60" s="23">
        <v>-4156285</v>
      </c>
      <c r="H60" s="19">
        <v>4564329</v>
      </c>
      <c r="I60" s="22">
        <v>1797664</v>
      </c>
      <c r="J60" s="17">
        <v>1880356</v>
      </c>
      <c r="K60" s="23">
        <v>1964972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21000</v>
      </c>
      <c r="F62" s="86">
        <v>21000</v>
      </c>
      <c r="G62" s="87">
        <v>21000</v>
      </c>
      <c r="H62" s="88">
        <v>21000</v>
      </c>
      <c r="I62" s="85">
        <v>16500</v>
      </c>
      <c r="J62" s="86">
        <v>5800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5341</v>
      </c>
      <c r="F63" s="86">
        <v>5341</v>
      </c>
      <c r="G63" s="87">
        <v>5341</v>
      </c>
      <c r="H63" s="88">
        <v>5341</v>
      </c>
      <c r="I63" s="85">
        <v>3726</v>
      </c>
      <c r="J63" s="86">
        <v>2484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47937</v>
      </c>
      <c r="F64" s="86">
        <v>47937</v>
      </c>
      <c r="G64" s="87">
        <v>47937</v>
      </c>
      <c r="H64" s="88">
        <v>47937</v>
      </c>
      <c r="I64" s="85">
        <v>25732</v>
      </c>
      <c r="J64" s="86">
        <v>14311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103969</v>
      </c>
      <c r="F65" s="86">
        <v>103969</v>
      </c>
      <c r="G65" s="87">
        <v>103969</v>
      </c>
      <c r="H65" s="88">
        <v>103969</v>
      </c>
      <c r="I65" s="85">
        <v>83476</v>
      </c>
      <c r="J65" s="86">
        <v>68230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102</v>
      </c>
      <c r="B70" s="5">
        <f>IF(ISERROR(B71/B72),0,(B71/B72))</f>
        <v>-0.1523329849276116</v>
      </c>
      <c r="C70" s="5">
        <f t="shared" ref="C70:K70" si="8">IF(ISERROR(C71/C72),0,(C71/C72))</f>
        <v>-0.85648196987493008</v>
      </c>
      <c r="D70" s="5">
        <f t="shared" si="8"/>
        <v>-2.2690026884253096</v>
      </c>
      <c r="E70" s="5">
        <f t="shared" si="8"/>
        <v>1.1425478655337433</v>
      </c>
      <c r="F70" s="5">
        <f t="shared" si="8"/>
        <v>5.3783897813203465</v>
      </c>
      <c r="G70" s="5">
        <f t="shared" si="8"/>
        <v>5.3783897813203465</v>
      </c>
      <c r="H70" s="5">
        <f t="shared" si="8"/>
        <v>-4.2419927036341321</v>
      </c>
      <c r="I70" s="5">
        <f t="shared" si="8"/>
        <v>1.3377021591679275</v>
      </c>
      <c r="J70" s="5">
        <f t="shared" si="8"/>
        <v>1.7391451577699639</v>
      </c>
      <c r="K70" s="5">
        <f t="shared" si="8"/>
        <v>0.41696485952042656</v>
      </c>
    </row>
    <row r="71" spans="1:11" hidden="1" x14ac:dyDescent="0.2">
      <c r="A71" s="1" t="s">
        <v>103</v>
      </c>
      <c r="B71" s="2">
        <f>+B83</f>
        <v>-22854382</v>
      </c>
      <c r="C71" s="2">
        <f t="shared" ref="C71:K71" si="9">+C83</f>
        <v>-109214802</v>
      </c>
      <c r="D71" s="2">
        <f t="shared" si="9"/>
        <v>-246298919</v>
      </c>
      <c r="E71" s="2">
        <f t="shared" si="9"/>
        <v>553341708</v>
      </c>
      <c r="F71" s="2">
        <f t="shared" si="9"/>
        <v>553341708</v>
      </c>
      <c r="G71" s="2">
        <f t="shared" si="9"/>
        <v>553341708</v>
      </c>
      <c r="H71" s="2">
        <f t="shared" si="9"/>
        <v>-554306926</v>
      </c>
      <c r="I71" s="2">
        <f t="shared" si="9"/>
        <v>200852346</v>
      </c>
      <c r="J71" s="2">
        <f t="shared" si="9"/>
        <v>281721738</v>
      </c>
      <c r="K71" s="2">
        <f t="shared" si="9"/>
        <v>71498649</v>
      </c>
    </row>
    <row r="72" spans="1:11" hidden="1" x14ac:dyDescent="0.2">
      <c r="A72" s="1" t="s">
        <v>104</v>
      </c>
      <c r="B72" s="2">
        <f>+B77</f>
        <v>150029109</v>
      </c>
      <c r="C72" s="2">
        <f t="shared" ref="C72:K72" si="10">+C77</f>
        <v>127515588</v>
      </c>
      <c r="D72" s="2">
        <f t="shared" si="10"/>
        <v>108549417</v>
      </c>
      <c r="E72" s="2">
        <f t="shared" si="10"/>
        <v>484305056</v>
      </c>
      <c r="F72" s="2">
        <f t="shared" si="10"/>
        <v>102882411</v>
      </c>
      <c r="G72" s="2">
        <f t="shared" si="10"/>
        <v>102882411</v>
      </c>
      <c r="H72" s="2">
        <f t="shared" si="10"/>
        <v>130671353</v>
      </c>
      <c r="I72" s="2">
        <f t="shared" si="10"/>
        <v>150147284</v>
      </c>
      <c r="J72" s="2">
        <f t="shared" si="10"/>
        <v>161988628</v>
      </c>
      <c r="K72" s="2">
        <f t="shared" si="10"/>
        <v>171474040</v>
      </c>
    </row>
    <row r="73" spans="1:11" hidden="1" x14ac:dyDescent="0.2">
      <c r="A73" s="1" t="s">
        <v>105</v>
      </c>
      <c r="B73" s="2">
        <f>+B74</f>
        <v>105242148.33333334</v>
      </c>
      <c r="C73" s="2">
        <f t="shared" ref="C73:K73" si="11">+(C78+C80+C81+C82)-(B78+B80+B81+B82)</f>
        <v>182437524</v>
      </c>
      <c r="D73" s="2">
        <f t="shared" si="11"/>
        <v>-183547353</v>
      </c>
      <c r="E73" s="2">
        <f t="shared" si="11"/>
        <v>-86359976</v>
      </c>
      <c r="F73" s="2">
        <f>+(F78+F80+F81+F82)-(D78+D80+D81+D82)</f>
        <v>-86359976</v>
      </c>
      <c r="G73" s="2">
        <f>+(G78+G80+G81+G82)-(D78+D80+D81+D82)</f>
        <v>-86359976</v>
      </c>
      <c r="H73" s="2">
        <f>+(H78+H80+H81+H82)-(D78+D80+D81+D82)</f>
        <v>54570312</v>
      </c>
      <c r="I73" s="2">
        <f>+(I78+I80+I81+I82)-(E78+E80+E81+E82)</f>
        <v>139695349</v>
      </c>
      <c r="J73" s="2">
        <f t="shared" si="11"/>
        <v>1499413</v>
      </c>
      <c r="K73" s="2">
        <f t="shared" si="11"/>
        <v>38359837</v>
      </c>
    </row>
    <row r="74" spans="1:11" hidden="1" x14ac:dyDescent="0.2">
      <c r="A74" s="1" t="s">
        <v>106</v>
      </c>
      <c r="B74" s="2">
        <f>+TREND(C74:E74)</f>
        <v>105242148.33333334</v>
      </c>
      <c r="C74" s="2">
        <f>+C73</f>
        <v>182437524</v>
      </c>
      <c r="D74" s="2">
        <f t="shared" ref="D74:K74" si="12">+D73</f>
        <v>-183547353</v>
      </c>
      <c r="E74" s="2">
        <f t="shared" si="12"/>
        <v>-86359976</v>
      </c>
      <c r="F74" s="2">
        <f t="shared" si="12"/>
        <v>-86359976</v>
      </c>
      <c r="G74" s="2">
        <f t="shared" si="12"/>
        <v>-86359976</v>
      </c>
      <c r="H74" s="2">
        <f t="shared" si="12"/>
        <v>54570312</v>
      </c>
      <c r="I74" s="2">
        <f t="shared" si="12"/>
        <v>139695349</v>
      </c>
      <c r="J74" s="2">
        <f t="shared" si="12"/>
        <v>1499413</v>
      </c>
      <c r="K74" s="2">
        <f t="shared" si="12"/>
        <v>38359837</v>
      </c>
    </row>
    <row r="75" spans="1:11" hidden="1" x14ac:dyDescent="0.2">
      <c r="A75" s="1" t="s">
        <v>107</v>
      </c>
      <c r="B75" s="2">
        <f>+B84-(((B80+B81+B82+B78)*B70)-B79)</f>
        <v>246472039.38102528</v>
      </c>
      <c r="C75" s="2">
        <f t="shared" ref="C75:K75" si="13">+C84-(((C80+C81+C82+C78)*C70)-C79)</f>
        <v>489122891.88857704</v>
      </c>
      <c r="D75" s="2">
        <f t="shared" si="13"/>
        <v>472386108.02178049</v>
      </c>
      <c r="E75" s="2">
        <f t="shared" si="13"/>
        <v>1196361635.1442242</v>
      </c>
      <c r="F75" s="2">
        <f t="shared" si="13"/>
        <v>1259573136.2337036</v>
      </c>
      <c r="G75" s="2">
        <f t="shared" si="13"/>
        <v>1259573136.2337036</v>
      </c>
      <c r="H75" s="2">
        <f t="shared" si="13"/>
        <v>942058251.81339288</v>
      </c>
      <c r="I75" s="2">
        <f t="shared" si="13"/>
        <v>154897882.52841091</v>
      </c>
      <c r="J75" s="2">
        <f t="shared" si="13"/>
        <v>125608417.65906608</v>
      </c>
      <c r="K75" s="2">
        <f t="shared" si="13"/>
        <v>417460470.80459493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150029109</v>
      </c>
      <c r="C77" s="3">
        <v>127515588</v>
      </c>
      <c r="D77" s="3">
        <v>108549417</v>
      </c>
      <c r="E77" s="3">
        <v>484305056</v>
      </c>
      <c r="F77" s="3">
        <v>102882411</v>
      </c>
      <c r="G77" s="3">
        <v>102882411</v>
      </c>
      <c r="H77" s="3">
        <v>130671353</v>
      </c>
      <c r="I77" s="3">
        <v>150147284</v>
      </c>
      <c r="J77" s="3">
        <v>161988628</v>
      </c>
      <c r="K77" s="3">
        <v>171474040</v>
      </c>
    </row>
    <row r="78" spans="1:11" hidden="1" x14ac:dyDescent="0.2">
      <c r="A78" s="1" t="s">
        <v>69</v>
      </c>
      <c r="B78" s="3">
        <v>1408625</v>
      </c>
      <c r="C78" s="3">
        <v>4800226</v>
      </c>
      <c r="D78" s="3">
        <v>1890376</v>
      </c>
      <c r="E78" s="3">
        <v>3908301</v>
      </c>
      <c r="F78" s="3">
        <v>3908301</v>
      </c>
      <c r="G78" s="3">
        <v>3908301</v>
      </c>
      <c r="H78" s="3">
        <v>9790572</v>
      </c>
      <c r="I78" s="3">
        <v>0</v>
      </c>
      <c r="J78" s="3">
        <v>0</v>
      </c>
      <c r="K78" s="3">
        <v>3492221</v>
      </c>
    </row>
    <row r="79" spans="1:11" hidden="1" x14ac:dyDescent="0.2">
      <c r="A79" s="1" t="s">
        <v>70</v>
      </c>
      <c r="B79" s="3">
        <v>255272798</v>
      </c>
      <c r="C79" s="3">
        <v>286095473</v>
      </c>
      <c r="D79" s="3">
        <v>339112779</v>
      </c>
      <c r="E79" s="3">
        <v>467865645</v>
      </c>
      <c r="F79" s="3">
        <v>467860645</v>
      </c>
      <c r="G79" s="3">
        <v>467860645</v>
      </c>
      <c r="H79" s="3">
        <v>352286545</v>
      </c>
      <c r="I79" s="3">
        <v>257556973</v>
      </c>
      <c r="J79" s="3">
        <v>336098612</v>
      </c>
      <c r="K79" s="3">
        <v>485280068</v>
      </c>
    </row>
    <row r="80" spans="1:11" hidden="1" x14ac:dyDescent="0.2">
      <c r="A80" s="1" t="s">
        <v>71</v>
      </c>
      <c r="B80" s="3">
        <v>53301654</v>
      </c>
      <c r="C80" s="3">
        <v>188625135</v>
      </c>
      <c r="D80" s="3">
        <v>50573159</v>
      </c>
      <c r="E80" s="3">
        <v>149897333</v>
      </c>
      <c r="F80" s="3">
        <v>149897333</v>
      </c>
      <c r="G80" s="3">
        <v>149897333</v>
      </c>
      <c r="H80" s="3">
        <v>82851021</v>
      </c>
      <c r="I80" s="3">
        <v>59481334</v>
      </c>
      <c r="J80" s="3">
        <v>97706904</v>
      </c>
      <c r="K80" s="3">
        <v>106191950</v>
      </c>
    </row>
    <row r="81" spans="1:11" hidden="1" x14ac:dyDescent="0.2">
      <c r="A81" s="1" t="s">
        <v>72</v>
      </c>
      <c r="B81" s="3">
        <v>17835338</v>
      </c>
      <c r="C81" s="3">
        <v>61557780</v>
      </c>
      <c r="D81" s="3">
        <v>18972253</v>
      </c>
      <c r="E81" s="3">
        <v>-168729822</v>
      </c>
      <c r="F81" s="3">
        <v>-168729822</v>
      </c>
      <c r="G81" s="3">
        <v>-168729822</v>
      </c>
      <c r="H81" s="3">
        <v>33364507</v>
      </c>
      <c r="I81" s="3">
        <v>65289827</v>
      </c>
      <c r="J81" s="3">
        <v>28563670</v>
      </c>
      <c r="K81" s="3">
        <v>54946240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-22854382</v>
      </c>
      <c r="C83" s="3">
        <v>-109214802</v>
      </c>
      <c r="D83" s="3">
        <v>-246298919</v>
      </c>
      <c r="E83" s="3">
        <v>553341708</v>
      </c>
      <c r="F83" s="3">
        <v>553341708</v>
      </c>
      <c r="G83" s="3">
        <v>553341708</v>
      </c>
      <c r="H83" s="3">
        <v>-554306926</v>
      </c>
      <c r="I83" s="3">
        <v>200852346</v>
      </c>
      <c r="J83" s="3">
        <v>281721738</v>
      </c>
      <c r="K83" s="3">
        <v>71498649</v>
      </c>
    </row>
    <row r="84" spans="1:11" hidden="1" x14ac:dyDescent="0.2">
      <c r="A84" s="1" t="s">
        <v>75</v>
      </c>
      <c r="B84" s="3">
        <v>-19851849</v>
      </c>
      <c r="C84" s="3">
        <v>-15361044</v>
      </c>
      <c r="D84" s="3">
        <v>-28814666</v>
      </c>
      <c r="E84" s="3">
        <v>711444391</v>
      </c>
      <c r="F84" s="3">
        <v>711444391</v>
      </c>
      <c r="G84" s="3">
        <v>711444391</v>
      </c>
      <c r="H84" s="3">
        <v>55254750</v>
      </c>
      <c r="I84" s="3">
        <v>64247561</v>
      </c>
      <c r="J84" s="3">
        <v>9112663</v>
      </c>
      <c r="K84" s="3">
        <v>825499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301731443</v>
      </c>
      <c r="C5" s="17">
        <v>332898910</v>
      </c>
      <c r="D5" s="21">
        <v>389752043</v>
      </c>
      <c r="E5" s="22">
        <v>421904397</v>
      </c>
      <c r="F5" s="17">
        <v>421904397</v>
      </c>
      <c r="G5" s="23">
        <v>421904397</v>
      </c>
      <c r="H5" s="19">
        <v>349070017</v>
      </c>
      <c r="I5" s="22">
        <v>436561524</v>
      </c>
      <c r="J5" s="17">
        <v>448598352</v>
      </c>
      <c r="K5" s="23">
        <v>462026340</v>
      </c>
    </row>
    <row r="6" spans="1:11" ht="13.5" x14ac:dyDescent="0.25">
      <c r="A6" s="20" t="s">
        <v>18</v>
      </c>
      <c r="B6" s="17">
        <v>247460066</v>
      </c>
      <c r="C6" s="17">
        <v>246164218</v>
      </c>
      <c r="D6" s="21">
        <v>253096932</v>
      </c>
      <c r="E6" s="22">
        <v>292014617</v>
      </c>
      <c r="F6" s="17">
        <v>292014617</v>
      </c>
      <c r="G6" s="23">
        <v>292014617</v>
      </c>
      <c r="H6" s="19">
        <v>244298284</v>
      </c>
      <c r="I6" s="22">
        <v>320519568</v>
      </c>
      <c r="J6" s="17">
        <v>352192896</v>
      </c>
      <c r="K6" s="23">
        <v>387411060</v>
      </c>
    </row>
    <row r="7" spans="1:11" ht="13.5" x14ac:dyDescent="0.25">
      <c r="A7" s="20" t="s">
        <v>19</v>
      </c>
      <c r="B7" s="17">
        <v>6225438</v>
      </c>
      <c r="C7" s="17">
        <v>4588450</v>
      </c>
      <c r="D7" s="21">
        <v>10836605</v>
      </c>
      <c r="E7" s="22">
        <v>4202209</v>
      </c>
      <c r="F7" s="17">
        <v>4202209</v>
      </c>
      <c r="G7" s="23">
        <v>4202209</v>
      </c>
      <c r="H7" s="19">
        <v>8510800</v>
      </c>
      <c r="I7" s="22">
        <v>4458540</v>
      </c>
      <c r="J7" s="17">
        <v>4730520</v>
      </c>
      <c r="K7" s="23">
        <v>4943388</v>
      </c>
    </row>
    <row r="8" spans="1:11" ht="13.5" x14ac:dyDescent="0.25">
      <c r="A8" s="20" t="s">
        <v>20</v>
      </c>
      <c r="B8" s="17">
        <v>360628949</v>
      </c>
      <c r="C8" s="17">
        <v>309050000</v>
      </c>
      <c r="D8" s="21">
        <v>460660789</v>
      </c>
      <c r="E8" s="22">
        <v>345530500</v>
      </c>
      <c r="F8" s="17">
        <v>345530500</v>
      </c>
      <c r="G8" s="23">
        <v>345530500</v>
      </c>
      <c r="H8" s="19">
        <v>409702998</v>
      </c>
      <c r="I8" s="22">
        <v>394169304</v>
      </c>
      <c r="J8" s="17">
        <v>395695308</v>
      </c>
      <c r="K8" s="23">
        <v>393425904</v>
      </c>
    </row>
    <row r="9" spans="1:11" ht="13.5" x14ac:dyDescent="0.25">
      <c r="A9" s="20" t="s">
        <v>21</v>
      </c>
      <c r="B9" s="17">
        <v>-32497189</v>
      </c>
      <c r="C9" s="17">
        <v>163063883</v>
      </c>
      <c r="D9" s="21">
        <v>130808981</v>
      </c>
      <c r="E9" s="22">
        <v>205730661</v>
      </c>
      <c r="F9" s="17">
        <v>205730661</v>
      </c>
      <c r="G9" s="23">
        <v>205730661</v>
      </c>
      <c r="H9" s="19">
        <v>165753401</v>
      </c>
      <c r="I9" s="22">
        <v>207340320</v>
      </c>
      <c r="J9" s="17">
        <v>215802240</v>
      </c>
      <c r="K9" s="23">
        <v>221296860</v>
      </c>
    </row>
    <row r="10" spans="1:11" ht="25.5" x14ac:dyDescent="0.2">
      <c r="A10" s="24" t="s">
        <v>98</v>
      </c>
      <c r="B10" s="25">
        <f>SUM(B5:B9)</f>
        <v>883548707</v>
      </c>
      <c r="C10" s="26">
        <f t="shared" ref="C10:K10" si="0">SUM(C5:C9)</f>
        <v>1055765461</v>
      </c>
      <c r="D10" s="27">
        <f t="shared" si="0"/>
        <v>1245155350</v>
      </c>
      <c r="E10" s="25">
        <f t="shared" si="0"/>
        <v>1269382384</v>
      </c>
      <c r="F10" s="26">
        <f t="shared" si="0"/>
        <v>1269382384</v>
      </c>
      <c r="G10" s="28">
        <f t="shared" si="0"/>
        <v>1269382384</v>
      </c>
      <c r="H10" s="29">
        <f t="shared" si="0"/>
        <v>1177335500</v>
      </c>
      <c r="I10" s="25">
        <f t="shared" si="0"/>
        <v>1363049256</v>
      </c>
      <c r="J10" s="26">
        <f t="shared" si="0"/>
        <v>1417019316</v>
      </c>
      <c r="K10" s="28">
        <f t="shared" si="0"/>
        <v>1469103552</v>
      </c>
    </row>
    <row r="11" spans="1:11" ht="13.5" x14ac:dyDescent="0.25">
      <c r="A11" s="20" t="s">
        <v>22</v>
      </c>
      <c r="B11" s="17">
        <v>376760678</v>
      </c>
      <c r="C11" s="17">
        <v>346708654</v>
      </c>
      <c r="D11" s="21">
        <v>390753513</v>
      </c>
      <c r="E11" s="22">
        <v>441253936</v>
      </c>
      <c r="F11" s="17">
        <v>441197484</v>
      </c>
      <c r="G11" s="23">
        <v>441197484</v>
      </c>
      <c r="H11" s="19">
        <v>354397113</v>
      </c>
      <c r="I11" s="22">
        <v>421919532</v>
      </c>
      <c r="J11" s="17">
        <v>438309168</v>
      </c>
      <c r="K11" s="23">
        <v>458153736</v>
      </c>
    </row>
    <row r="12" spans="1:11" ht="13.5" x14ac:dyDescent="0.25">
      <c r="A12" s="20" t="s">
        <v>23</v>
      </c>
      <c r="B12" s="17">
        <v>29261025</v>
      </c>
      <c r="C12" s="17">
        <v>28590035</v>
      </c>
      <c r="D12" s="21">
        <v>30301762</v>
      </c>
      <c r="E12" s="22">
        <v>31283997</v>
      </c>
      <c r="F12" s="17">
        <v>33130497</v>
      </c>
      <c r="G12" s="23">
        <v>33130497</v>
      </c>
      <c r="H12" s="19">
        <v>27790672</v>
      </c>
      <c r="I12" s="22">
        <v>33206376</v>
      </c>
      <c r="J12" s="17">
        <v>34534680</v>
      </c>
      <c r="K12" s="23">
        <v>34534680</v>
      </c>
    </row>
    <row r="13" spans="1:11" ht="13.5" x14ac:dyDescent="0.25">
      <c r="A13" s="20" t="s">
        <v>24</v>
      </c>
      <c r="B13" s="17">
        <v>80123216</v>
      </c>
      <c r="C13" s="17">
        <v>78916060</v>
      </c>
      <c r="D13" s="21">
        <v>64750997</v>
      </c>
      <c r="E13" s="22">
        <v>60310848</v>
      </c>
      <c r="F13" s="17">
        <v>60310848</v>
      </c>
      <c r="G13" s="23">
        <v>60310848</v>
      </c>
      <c r="H13" s="19">
        <v>0</v>
      </c>
      <c r="I13" s="22">
        <v>78835776</v>
      </c>
      <c r="J13" s="17">
        <v>83808048</v>
      </c>
      <c r="K13" s="23">
        <v>85762140</v>
      </c>
    </row>
    <row r="14" spans="1:11" ht="13.5" x14ac:dyDescent="0.25">
      <c r="A14" s="20" t="s">
        <v>25</v>
      </c>
      <c r="B14" s="17">
        <v>1559770</v>
      </c>
      <c r="C14" s="17">
        <v>2368169</v>
      </c>
      <c r="D14" s="21">
        <v>1802387</v>
      </c>
      <c r="E14" s="22">
        <v>1914154</v>
      </c>
      <c r="F14" s="17">
        <v>1164154</v>
      </c>
      <c r="G14" s="23">
        <v>1164154</v>
      </c>
      <c r="H14" s="19">
        <v>169841</v>
      </c>
      <c r="I14" s="22">
        <v>699996</v>
      </c>
      <c r="J14" s="17">
        <v>740004</v>
      </c>
      <c r="K14" s="23">
        <v>790008</v>
      </c>
    </row>
    <row r="15" spans="1:11" ht="13.5" x14ac:dyDescent="0.25">
      <c r="A15" s="20" t="s">
        <v>26</v>
      </c>
      <c r="B15" s="17">
        <v>124793931</v>
      </c>
      <c r="C15" s="17">
        <v>102216284</v>
      </c>
      <c r="D15" s="21">
        <v>115954508</v>
      </c>
      <c r="E15" s="22">
        <v>154143009</v>
      </c>
      <c r="F15" s="17">
        <v>146097052</v>
      </c>
      <c r="G15" s="23">
        <v>146097052</v>
      </c>
      <c r="H15" s="19">
        <v>77303000</v>
      </c>
      <c r="I15" s="22">
        <v>137091072</v>
      </c>
      <c r="J15" s="17">
        <v>144246252</v>
      </c>
      <c r="K15" s="23">
        <v>147989724</v>
      </c>
    </row>
    <row r="16" spans="1:11" ht="13.5" x14ac:dyDescent="0.25">
      <c r="A16" s="20" t="s">
        <v>27</v>
      </c>
      <c r="B16" s="17">
        <v>4590150</v>
      </c>
      <c r="C16" s="17">
        <v>6498587</v>
      </c>
      <c r="D16" s="21">
        <v>4023300</v>
      </c>
      <c r="E16" s="22">
        <v>4200000</v>
      </c>
      <c r="F16" s="17">
        <v>5200000</v>
      </c>
      <c r="G16" s="23">
        <v>5200000</v>
      </c>
      <c r="H16" s="19">
        <v>4530550</v>
      </c>
      <c r="I16" s="22">
        <v>5199996</v>
      </c>
      <c r="J16" s="17">
        <v>5499996</v>
      </c>
      <c r="K16" s="23">
        <v>6500004</v>
      </c>
    </row>
    <row r="17" spans="1:11" ht="13.5" x14ac:dyDescent="0.25">
      <c r="A17" s="20" t="s">
        <v>28</v>
      </c>
      <c r="B17" s="17">
        <v>471212571</v>
      </c>
      <c r="C17" s="17">
        <v>438118082</v>
      </c>
      <c r="D17" s="21">
        <v>621956219</v>
      </c>
      <c r="E17" s="22">
        <v>485988558</v>
      </c>
      <c r="F17" s="17">
        <v>525229558</v>
      </c>
      <c r="G17" s="23">
        <v>525229558</v>
      </c>
      <c r="H17" s="19">
        <v>191183511</v>
      </c>
      <c r="I17" s="22">
        <v>489332040</v>
      </c>
      <c r="J17" s="17">
        <v>512569032</v>
      </c>
      <c r="K17" s="23">
        <v>538127064</v>
      </c>
    </row>
    <row r="18" spans="1:11" ht="13.5" x14ac:dyDescent="0.25">
      <c r="A18" s="30" t="s">
        <v>29</v>
      </c>
      <c r="B18" s="31">
        <f>SUM(B11:B17)</f>
        <v>1088301341</v>
      </c>
      <c r="C18" s="32">
        <f t="shared" ref="C18:K18" si="1">SUM(C11:C17)</f>
        <v>1003415871</v>
      </c>
      <c r="D18" s="33">
        <f t="shared" si="1"/>
        <v>1229542686</v>
      </c>
      <c r="E18" s="31">
        <f t="shared" si="1"/>
        <v>1179094502</v>
      </c>
      <c r="F18" s="32">
        <f t="shared" si="1"/>
        <v>1212329593</v>
      </c>
      <c r="G18" s="34">
        <f t="shared" si="1"/>
        <v>1212329593</v>
      </c>
      <c r="H18" s="35">
        <f t="shared" si="1"/>
        <v>655374687</v>
      </c>
      <c r="I18" s="31">
        <f t="shared" si="1"/>
        <v>1166284788</v>
      </c>
      <c r="J18" s="32">
        <f t="shared" si="1"/>
        <v>1219707180</v>
      </c>
      <c r="K18" s="34">
        <f t="shared" si="1"/>
        <v>1271857356</v>
      </c>
    </row>
    <row r="19" spans="1:11" ht="13.5" x14ac:dyDescent="0.25">
      <c r="A19" s="30" t="s">
        <v>30</v>
      </c>
      <c r="B19" s="36">
        <f>+B10-B18</f>
        <v>-204752634</v>
      </c>
      <c r="C19" s="37">
        <f t="shared" ref="C19:K19" si="2">+C10-C18</f>
        <v>52349590</v>
      </c>
      <c r="D19" s="38">
        <f t="shared" si="2"/>
        <v>15612664</v>
      </c>
      <c r="E19" s="36">
        <f t="shared" si="2"/>
        <v>90287882</v>
      </c>
      <c r="F19" s="37">
        <f t="shared" si="2"/>
        <v>57052791</v>
      </c>
      <c r="G19" s="39">
        <f t="shared" si="2"/>
        <v>57052791</v>
      </c>
      <c r="H19" s="40">
        <f t="shared" si="2"/>
        <v>521960813</v>
      </c>
      <c r="I19" s="36">
        <f t="shared" si="2"/>
        <v>196764468</v>
      </c>
      <c r="J19" s="37">
        <f t="shared" si="2"/>
        <v>197312136</v>
      </c>
      <c r="K19" s="39">
        <f t="shared" si="2"/>
        <v>197246196</v>
      </c>
    </row>
    <row r="20" spans="1:11" ht="25.5" x14ac:dyDescent="0.2">
      <c r="A20" s="41" t="s">
        <v>31</v>
      </c>
      <c r="B20" s="42">
        <v>94833000</v>
      </c>
      <c r="C20" s="43">
        <v>84679000</v>
      </c>
      <c r="D20" s="44">
        <v>0</v>
      </c>
      <c r="E20" s="42">
        <v>65686500</v>
      </c>
      <c r="F20" s="43">
        <v>65686500</v>
      </c>
      <c r="G20" s="45">
        <v>65686500</v>
      </c>
      <c r="H20" s="46">
        <v>2753384</v>
      </c>
      <c r="I20" s="42">
        <v>127133304</v>
      </c>
      <c r="J20" s="43">
        <v>71635704</v>
      </c>
      <c r="K20" s="45">
        <v>77822100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3802495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99</v>
      </c>
      <c r="B22" s="54">
        <f>SUM(B19:B21)</f>
        <v>-109919634</v>
      </c>
      <c r="C22" s="55">
        <f t="shared" ref="C22:K22" si="3">SUM(C19:C21)</f>
        <v>137028590</v>
      </c>
      <c r="D22" s="56">
        <f t="shared" si="3"/>
        <v>19415159</v>
      </c>
      <c r="E22" s="54">
        <f t="shared" si="3"/>
        <v>155974382</v>
      </c>
      <c r="F22" s="55">
        <f t="shared" si="3"/>
        <v>122739291</v>
      </c>
      <c r="G22" s="57">
        <f t="shared" si="3"/>
        <v>122739291</v>
      </c>
      <c r="H22" s="58">
        <f t="shared" si="3"/>
        <v>524714197</v>
      </c>
      <c r="I22" s="54">
        <f t="shared" si="3"/>
        <v>323897772</v>
      </c>
      <c r="J22" s="55">
        <f t="shared" si="3"/>
        <v>268947840</v>
      </c>
      <c r="K22" s="57">
        <f t="shared" si="3"/>
        <v>275068296</v>
      </c>
    </row>
    <row r="23" spans="1:11" ht="13.5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-109919634</v>
      </c>
      <c r="C24" s="37">
        <f t="shared" ref="C24:K24" si="4">SUM(C22:C23)</f>
        <v>137028590</v>
      </c>
      <c r="D24" s="38">
        <f t="shared" si="4"/>
        <v>19415159</v>
      </c>
      <c r="E24" s="36">
        <f t="shared" si="4"/>
        <v>155974382</v>
      </c>
      <c r="F24" s="37">
        <f t="shared" si="4"/>
        <v>122739291</v>
      </c>
      <c r="G24" s="39">
        <f t="shared" si="4"/>
        <v>122739291</v>
      </c>
      <c r="H24" s="40">
        <f t="shared" si="4"/>
        <v>524714197</v>
      </c>
      <c r="I24" s="36">
        <f t="shared" si="4"/>
        <v>323897772</v>
      </c>
      <c r="J24" s="37">
        <f t="shared" si="4"/>
        <v>268947840</v>
      </c>
      <c r="K24" s="39">
        <f t="shared" si="4"/>
        <v>275068296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127717283</v>
      </c>
      <c r="C27" s="66">
        <v>103353301</v>
      </c>
      <c r="D27" s="67">
        <v>123897945</v>
      </c>
      <c r="E27" s="68">
        <v>109599464</v>
      </c>
      <c r="F27" s="66">
        <v>114136960</v>
      </c>
      <c r="G27" s="69">
        <v>114136960</v>
      </c>
      <c r="H27" s="70">
        <v>95264456</v>
      </c>
      <c r="I27" s="68">
        <v>175973376</v>
      </c>
      <c r="J27" s="66">
        <v>122185164</v>
      </c>
      <c r="K27" s="69">
        <v>130140768</v>
      </c>
    </row>
    <row r="28" spans="1:11" ht="13.5" x14ac:dyDescent="0.25">
      <c r="A28" s="71" t="s">
        <v>36</v>
      </c>
      <c r="B28" s="17">
        <v>71112434</v>
      </c>
      <c r="C28" s="17">
        <v>84871016</v>
      </c>
      <c r="D28" s="21">
        <v>109176093</v>
      </c>
      <c r="E28" s="22">
        <v>72736500</v>
      </c>
      <c r="F28" s="17">
        <v>72736501</v>
      </c>
      <c r="G28" s="23">
        <v>72736501</v>
      </c>
      <c r="H28" s="19">
        <v>70517318</v>
      </c>
      <c r="I28" s="22">
        <v>127133304</v>
      </c>
      <c r="J28" s="17">
        <v>71635692</v>
      </c>
      <c r="K28" s="23">
        <v>77822100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14112023</v>
      </c>
      <c r="D31" s="21">
        <v>9381228</v>
      </c>
      <c r="E31" s="22">
        <v>36862964</v>
      </c>
      <c r="F31" s="17">
        <v>41400459</v>
      </c>
      <c r="G31" s="23">
        <v>41400459</v>
      </c>
      <c r="H31" s="19">
        <v>24501200</v>
      </c>
      <c r="I31" s="22">
        <v>48840072</v>
      </c>
      <c r="J31" s="17">
        <v>50549472</v>
      </c>
      <c r="K31" s="23">
        <v>52318668</v>
      </c>
    </row>
    <row r="32" spans="1:11" ht="13.5" x14ac:dyDescent="0.25">
      <c r="A32" s="30" t="s">
        <v>39</v>
      </c>
      <c r="B32" s="66">
        <f>SUM(B28:B31)</f>
        <v>71112434</v>
      </c>
      <c r="C32" s="66">
        <f t="shared" ref="C32:K32" si="5">SUM(C28:C31)</f>
        <v>98983039</v>
      </c>
      <c r="D32" s="67">
        <f t="shared" si="5"/>
        <v>118557321</v>
      </c>
      <c r="E32" s="68">
        <f t="shared" si="5"/>
        <v>109599464</v>
      </c>
      <c r="F32" s="66">
        <f t="shared" si="5"/>
        <v>114136960</v>
      </c>
      <c r="G32" s="69">
        <f t="shared" si="5"/>
        <v>114136960</v>
      </c>
      <c r="H32" s="70">
        <f t="shared" si="5"/>
        <v>95018518</v>
      </c>
      <c r="I32" s="68">
        <f t="shared" si="5"/>
        <v>175973376</v>
      </c>
      <c r="J32" s="66">
        <f t="shared" si="5"/>
        <v>122185164</v>
      </c>
      <c r="K32" s="69">
        <f t="shared" si="5"/>
        <v>130140768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598931350</v>
      </c>
      <c r="C35" s="17">
        <v>697886716</v>
      </c>
      <c r="D35" s="21">
        <v>708611643</v>
      </c>
      <c r="E35" s="22">
        <v>183950206</v>
      </c>
      <c r="F35" s="17">
        <v>353755988</v>
      </c>
      <c r="G35" s="23">
        <v>353755988</v>
      </c>
      <c r="H35" s="19">
        <v>1294488985</v>
      </c>
      <c r="I35" s="22">
        <v>935418246</v>
      </c>
      <c r="J35" s="17">
        <v>1165988970</v>
      </c>
      <c r="K35" s="23">
        <v>1396678638</v>
      </c>
    </row>
    <row r="36" spans="1:11" ht="13.5" x14ac:dyDescent="0.25">
      <c r="A36" s="20" t="s">
        <v>42</v>
      </c>
      <c r="B36" s="17">
        <v>1952926058</v>
      </c>
      <c r="C36" s="17">
        <v>1996816676</v>
      </c>
      <c r="D36" s="21">
        <v>2011111579</v>
      </c>
      <c r="E36" s="22">
        <v>2131258908</v>
      </c>
      <c r="F36" s="17">
        <v>2135796404</v>
      </c>
      <c r="G36" s="23">
        <v>2135796404</v>
      </c>
      <c r="H36" s="19">
        <v>2106346714</v>
      </c>
      <c r="I36" s="22">
        <v>2108249180</v>
      </c>
      <c r="J36" s="17">
        <v>2146626296</v>
      </c>
      <c r="K36" s="23">
        <v>2191004924</v>
      </c>
    </row>
    <row r="37" spans="1:11" ht="13.5" x14ac:dyDescent="0.25">
      <c r="A37" s="20" t="s">
        <v>43</v>
      </c>
      <c r="B37" s="17">
        <v>908098424</v>
      </c>
      <c r="C37" s="17">
        <v>828531380</v>
      </c>
      <c r="D37" s="21">
        <v>985473448</v>
      </c>
      <c r="E37" s="22">
        <v>416692776</v>
      </c>
      <c r="F37" s="17">
        <v>419238735</v>
      </c>
      <c r="G37" s="23">
        <v>419238735</v>
      </c>
      <c r="H37" s="19">
        <v>1135408068</v>
      </c>
      <c r="I37" s="22">
        <v>978544623</v>
      </c>
      <c r="J37" s="17">
        <v>978544623</v>
      </c>
      <c r="K37" s="23">
        <v>978544623</v>
      </c>
    </row>
    <row r="38" spans="1:11" ht="13.5" x14ac:dyDescent="0.25">
      <c r="A38" s="20" t="s">
        <v>44</v>
      </c>
      <c r="B38" s="17">
        <v>443067994</v>
      </c>
      <c r="C38" s="17">
        <v>503401206</v>
      </c>
      <c r="D38" s="21">
        <v>362061617</v>
      </c>
      <c r="E38" s="22">
        <v>431072853</v>
      </c>
      <c r="F38" s="17">
        <v>431072853</v>
      </c>
      <c r="G38" s="23">
        <v>431072853</v>
      </c>
      <c r="H38" s="19">
        <v>368525264</v>
      </c>
      <c r="I38" s="22">
        <v>368525264</v>
      </c>
      <c r="J38" s="17">
        <v>368525264</v>
      </c>
      <c r="K38" s="23">
        <v>368525264</v>
      </c>
    </row>
    <row r="39" spans="1:11" ht="13.5" x14ac:dyDescent="0.25">
      <c r="A39" s="20" t="s">
        <v>45</v>
      </c>
      <c r="B39" s="17">
        <v>1199095763</v>
      </c>
      <c r="C39" s="17">
        <v>1380479799</v>
      </c>
      <c r="D39" s="21">
        <v>1365168728</v>
      </c>
      <c r="E39" s="22">
        <v>1467443489</v>
      </c>
      <c r="F39" s="17">
        <v>1639240808</v>
      </c>
      <c r="G39" s="23">
        <v>1639240808</v>
      </c>
      <c r="H39" s="19">
        <v>1896705858</v>
      </c>
      <c r="I39" s="22">
        <v>1696597556</v>
      </c>
      <c r="J39" s="17">
        <v>1965545396</v>
      </c>
      <c r="K39" s="23">
        <v>2240613692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747583926</v>
      </c>
      <c r="C42" s="17">
        <v>778481198</v>
      </c>
      <c r="D42" s="21">
        <v>1065747426</v>
      </c>
      <c r="E42" s="22">
        <v>440912631</v>
      </c>
      <c r="F42" s="17">
        <v>408677541</v>
      </c>
      <c r="G42" s="23">
        <v>408677541</v>
      </c>
      <c r="H42" s="19">
        <v>981258158</v>
      </c>
      <c r="I42" s="22">
        <v>303717708</v>
      </c>
      <c r="J42" s="17">
        <v>251000640</v>
      </c>
      <c r="K42" s="23">
        <v>257696004</v>
      </c>
    </row>
    <row r="43" spans="1:11" ht="13.5" x14ac:dyDescent="0.25">
      <c r="A43" s="20" t="s">
        <v>48</v>
      </c>
      <c r="B43" s="17">
        <v>-94358047</v>
      </c>
      <c r="C43" s="17">
        <v>-101576409</v>
      </c>
      <c r="D43" s="21">
        <v>-147460653</v>
      </c>
      <c r="E43" s="22">
        <v>-109599464</v>
      </c>
      <c r="F43" s="17">
        <v>-114136959</v>
      </c>
      <c r="G43" s="23">
        <v>-114136959</v>
      </c>
      <c r="H43" s="19">
        <v>-104588374</v>
      </c>
      <c r="I43" s="22">
        <v>-175973376</v>
      </c>
      <c r="J43" s="17">
        <v>-122185164</v>
      </c>
      <c r="K43" s="23">
        <v>-130140768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205760098</v>
      </c>
      <c r="C45" s="66">
        <v>795344914</v>
      </c>
      <c r="D45" s="67">
        <v>1017933486</v>
      </c>
      <c r="E45" s="68">
        <v>353446264</v>
      </c>
      <c r="F45" s="66">
        <v>316673679</v>
      </c>
      <c r="G45" s="69">
        <v>316673679</v>
      </c>
      <c r="H45" s="70">
        <v>1071671026</v>
      </c>
      <c r="I45" s="68">
        <v>322745573</v>
      </c>
      <c r="J45" s="66">
        <v>451561049</v>
      </c>
      <c r="K45" s="69">
        <v>579116285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124388408</v>
      </c>
      <c r="C48" s="17">
        <v>22133089</v>
      </c>
      <c r="D48" s="21">
        <v>117509209</v>
      </c>
      <c r="E48" s="22">
        <v>319407677</v>
      </c>
      <c r="F48" s="17">
        <v>282635092</v>
      </c>
      <c r="G48" s="23">
        <v>282635092</v>
      </c>
      <c r="H48" s="19">
        <v>323672654</v>
      </c>
      <c r="I48" s="22">
        <v>245253546</v>
      </c>
      <c r="J48" s="17">
        <v>374069022</v>
      </c>
      <c r="K48" s="23">
        <v>501624258</v>
      </c>
    </row>
    <row r="49" spans="1:11" ht="13.5" x14ac:dyDescent="0.25">
      <c r="A49" s="20" t="s">
        <v>53</v>
      </c>
      <c r="B49" s="17">
        <f>+B75</f>
        <v>414104407.35318196</v>
      </c>
      <c r="C49" s="17">
        <f t="shared" ref="C49:K49" si="6">+C75</f>
        <v>242271915.49256617</v>
      </c>
      <c r="D49" s="21">
        <f t="shared" si="6"/>
        <v>434779280.74855143</v>
      </c>
      <c r="E49" s="22">
        <f t="shared" si="6"/>
        <v>328027555.26051772</v>
      </c>
      <c r="F49" s="17">
        <f t="shared" si="6"/>
        <v>330573514.26051772</v>
      </c>
      <c r="G49" s="23">
        <f t="shared" si="6"/>
        <v>330573514.26051772</v>
      </c>
      <c r="H49" s="19">
        <f t="shared" si="6"/>
        <v>278276769.50684053</v>
      </c>
      <c r="I49" s="22">
        <f t="shared" si="6"/>
        <v>363659272.89885217</v>
      </c>
      <c r="J49" s="17">
        <f t="shared" si="6"/>
        <v>286839044.99599791</v>
      </c>
      <c r="K49" s="23">
        <f t="shared" si="6"/>
        <v>209049397.19702357</v>
      </c>
    </row>
    <row r="50" spans="1:11" ht="13.5" x14ac:dyDescent="0.25">
      <c r="A50" s="30" t="s">
        <v>54</v>
      </c>
      <c r="B50" s="66">
        <f>+B48-B49</f>
        <v>-289715999.35318196</v>
      </c>
      <c r="C50" s="66">
        <f t="shared" ref="C50:K50" si="7">+C48-C49</f>
        <v>-220138826.49256617</v>
      </c>
      <c r="D50" s="67">
        <f t="shared" si="7"/>
        <v>-317270071.74855143</v>
      </c>
      <c r="E50" s="68">
        <f t="shared" si="7"/>
        <v>-8619878.2605177164</v>
      </c>
      <c r="F50" s="66">
        <f t="shared" si="7"/>
        <v>-47938422.260517716</v>
      </c>
      <c r="G50" s="69">
        <f t="shared" si="7"/>
        <v>-47938422.260517716</v>
      </c>
      <c r="H50" s="70">
        <f t="shared" si="7"/>
        <v>45395884.493159473</v>
      </c>
      <c r="I50" s="68">
        <f t="shared" si="7"/>
        <v>-118405726.89885217</v>
      </c>
      <c r="J50" s="66">
        <f t="shared" si="7"/>
        <v>87229977.004002094</v>
      </c>
      <c r="K50" s="69">
        <f t="shared" si="7"/>
        <v>292574860.80297643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1826717517</v>
      </c>
      <c r="C53" s="17">
        <v>1957262533</v>
      </c>
      <c r="D53" s="21">
        <v>1946103084</v>
      </c>
      <c r="E53" s="22">
        <v>2065572408</v>
      </c>
      <c r="F53" s="17">
        <v>2070109903</v>
      </c>
      <c r="G53" s="23">
        <v>2070109903</v>
      </c>
      <c r="H53" s="19">
        <v>1973236993</v>
      </c>
      <c r="I53" s="22">
        <v>1939317719</v>
      </c>
      <c r="J53" s="17">
        <v>1918109147</v>
      </c>
      <c r="K53" s="23">
        <v>1896665675</v>
      </c>
    </row>
    <row r="54" spans="1:11" ht="13.5" x14ac:dyDescent="0.25">
      <c r="A54" s="20" t="s">
        <v>57</v>
      </c>
      <c r="B54" s="17">
        <v>80123216</v>
      </c>
      <c r="C54" s="17">
        <v>78916060</v>
      </c>
      <c r="D54" s="21">
        <v>63428124</v>
      </c>
      <c r="E54" s="22">
        <v>60310848</v>
      </c>
      <c r="F54" s="17">
        <v>60310848</v>
      </c>
      <c r="G54" s="23">
        <v>60310848</v>
      </c>
      <c r="H54" s="19">
        <v>0</v>
      </c>
      <c r="I54" s="22">
        <v>78835776</v>
      </c>
      <c r="J54" s="17">
        <v>83808048</v>
      </c>
      <c r="K54" s="23">
        <v>85762140</v>
      </c>
    </row>
    <row r="55" spans="1:11" ht="13.5" x14ac:dyDescent="0.25">
      <c r="A55" s="20" t="s">
        <v>58</v>
      </c>
      <c r="B55" s="17">
        <v>34021793</v>
      </c>
      <c r="C55" s="17">
        <v>61123275</v>
      </c>
      <c r="D55" s="21">
        <v>-13391989</v>
      </c>
      <c r="E55" s="22">
        <v>48395364</v>
      </c>
      <c r="F55" s="17">
        <v>51600698</v>
      </c>
      <c r="G55" s="23">
        <v>51600698</v>
      </c>
      <c r="H55" s="19">
        <v>51940714</v>
      </c>
      <c r="I55" s="22">
        <v>100718016</v>
      </c>
      <c r="J55" s="17">
        <v>60046332</v>
      </c>
      <c r="K55" s="23">
        <v>66298860</v>
      </c>
    </row>
    <row r="56" spans="1:11" ht="13.5" x14ac:dyDescent="0.25">
      <c r="A56" s="20" t="s">
        <v>59</v>
      </c>
      <c r="B56" s="17">
        <v>37588699</v>
      </c>
      <c r="C56" s="17">
        <v>53202243</v>
      </c>
      <c r="D56" s="21">
        <v>28189893</v>
      </c>
      <c r="E56" s="22">
        <v>67723976</v>
      </c>
      <c r="F56" s="17">
        <v>86486752</v>
      </c>
      <c r="G56" s="23">
        <v>86486752</v>
      </c>
      <c r="H56" s="19">
        <v>32538741</v>
      </c>
      <c r="I56" s="22">
        <v>60706668</v>
      </c>
      <c r="J56" s="17">
        <v>68032764</v>
      </c>
      <c r="K56" s="23">
        <v>71520468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-22217397</v>
      </c>
      <c r="C59" s="17">
        <v>-21394952</v>
      </c>
      <c r="D59" s="21">
        <v>-20476726</v>
      </c>
      <c r="E59" s="22">
        <v>23586378</v>
      </c>
      <c r="F59" s="17">
        <v>23586378</v>
      </c>
      <c r="G59" s="23">
        <v>23586378</v>
      </c>
      <c r="H59" s="19">
        <v>-26000678</v>
      </c>
      <c r="I59" s="22">
        <v>26131056</v>
      </c>
      <c r="J59" s="17">
        <v>28973784</v>
      </c>
      <c r="K59" s="23">
        <v>32150760</v>
      </c>
    </row>
    <row r="60" spans="1:11" ht="13.5" x14ac:dyDescent="0.25">
      <c r="A60" s="20" t="s">
        <v>62</v>
      </c>
      <c r="B60" s="17">
        <v>4511401</v>
      </c>
      <c r="C60" s="17">
        <v>5267089</v>
      </c>
      <c r="D60" s="21">
        <v>7559146</v>
      </c>
      <c r="E60" s="22">
        <v>12869331</v>
      </c>
      <c r="F60" s="17">
        <v>12869331</v>
      </c>
      <c r="G60" s="23">
        <v>12869331</v>
      </c>
      <c r="H60" s="19">
        <v>-2753384</v>
      </c>
      <c r="I60" s="22">
        <v>11255412</v>
      </c>
      <c r="J60" s="17">
        <v>12653076</v>
      </c>
      <c r="K60" s="23">
        <v>13062660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102</v>
      </c>
      <c r="B70" s="5">
        <f>IF(ISERROR(B71/B72),0,(B71/B72))</f>
        <v>0.71751317799076697</v>
      </c>
      <c r="C70" s="5">
        <f t="shared" ref="C70:K70" si="8">IF(ISERROR(C71/C72),0,(C71/C72))</f>
        <v>0.68489621313746618</v>
      </c>
      <c r="D70" s="5">
        <f t="shared" si="8"/>
        <v>0.89211518397729206</v>
      </c>
      <c r="E70" s="5">
        <f t="shared" si="8"/>
        <v>1.2036125149458985</v>
      </c>
      <c r="F70" s="5">
        <f t="shared" si="8"/>
        <v>1.2036125149458985</v>
      </c>
      <c r="G70" s="5">
        <f t="shared" si="8"/>
        <v>1.2036125149458985</v>
      </c>
      <c r="H70" s="5">
        <f t="shared" si="8"/>
        <v>0.81266073865908395</v>
      </c>
      <c r="I70" s="5">
        <f t="shared" si="8"/>
        <v>0.75026175913843851</v>
      </c>
      <c r="J70" s="5">
        <f t="shared" si="8"/>
        <v>0.75203468747806246</v>
      </c>
      <c r="K70" s="5">
        <f t="shared" si="8"/>
        <v>0.75264977329083638</v>
      </c>
    </row>
    <row r="71" spans="1:11" hidden="1" x14ac:dyDescent="0.2">
      <c r="A71" s="1" t="s">
        <v>103</v>
      </c>
      <c r="B71" s="2">
        <f>+B83</f>
        <v>410848045</v>
      </c>
      <c r="C71" s="2">
        <f t="shared" ref="C71:K71" si="9">+C83</f>
        <v>408674826</v>
      </c>
      <c r="D71" s="2">
        <f t="shared" si="9"/>
        <v>591188578</v>
      </c>
      <c r="E71" s="2">
        <f t="shared" si="9"/>
        <v>915884396</v>
      </c>
      <c r="F71" s="2">
        <f t="shared" si="9"/>
        <v>915884396</v>
      </c>
      <c r="G71" s="2">
        <f t="shared" si="9"/>
        <v>915884396</v>
      </c>
      <c r="H71" s="2">
        <f t="shared" si="9"/>
        <v>490207718</v>
      </c>
      <c r="I71" s="2">
        <f t="shared" si="9"/>
        <v>590833080</v>
      </c>
      <c r="J71" s="2">
        <f t="shared" si="9"/>
        <v>626438364</v>
      </c>
      <c r="K71" s="2">
        <f t="shared" si="9"/>
        <v>664654848</v>
      </c>
    </row>
    <row r="72" spans="1:11" hidden="1" x14ac:dyDescent="0.2">
      <c r="A72" s="1" t="s">
        <v>104</v>
      </c>
      <c r="B72" s="2">
        <f>+B77</f>
        <v>572599999</v>
      </c>
      <c r="C72" s="2">
        <f t="shared" ref="C72:K72" si="10">+C77</f>
        <v>596695993</v>
      </c>
      <c r="D72" s="2">
        <f t="shared" si="10"/>
        <v>662681892</v>
      </c>
      <c r="E72" s="2">
        <f t="shared" si="10"/>
        <v>760946222</v>
      </c>
      <c r="F72" s="2">
        <f t="shared" si="10"/>
        <v>760946222</v>
      </c>
      <c r="G72" s="2">
        <f t="shared" si="10"/>
        <v>760946222</v>
      </c>
      <c r="H72" s="2">
        <f t="shared" si="10"/>
        <v>603213241</v>
      </c>
      <c r="I72" s="2">
        <f t="shared" si="10"/>
        <v>787502592</v>
      </c>
      <c r="J72" s="2">
        <f t="shared" si="10"/>
        <v>832991316</v>
      </c>
      <c r="K72" s="2">
        <f t="shared" si="10"/>
        <v>883086492</v>
      </c>
    </row>
    <row r="73" spans="1:11" hidden="1" x14ac:dyDescent="0.2">
      <c r="A73" s="1" t="s">
        <v>105</v>
      </c>
      <c r="B73" s="2">
        <f>+B74</f>
        <v>58421070</v>
      </c>
      <c r="C73" s="2">
        <f t="shared" ref="C73:K73" si="11">+(C78+C80+C81+C82)-(B78+B80+B81+B82)</f>
        <v>106579944</v>
      </c>
      <c r="D73" s="2">
        <f t="shared" si="11"/>
        <v>-111838355</v>
      </c>
      <c r="E73" s="2">
        <f t="shared" si="11"/>
        <v>-41303410</v>
      </c>
      <c r="F73" s="2">
        <f>+(F78+F80+F81+F82)-(D78+D80+D81+D82)</f>
        <v>-41303410</v>
      </c>
      <c r="G73" s="2">
        <f>+(G78+G80+G81+G82)-(D78+D80+D81+D82)</f>
        <v>-41303410</v>
      </c>
      <c r="H73" s="2">
        <f>+(H78+H80+H81+H82)-(D78+D80+D81+D82)</f>
        <v>340346227</v>
      </c>
      <c r="I73" s="2">
        <f>+(I78+I80+I81+I82)-(E78+E80+E81+E82)</f>
        <v>139912399</v>
      </c>
      <c r="J73" s="2">
        <f t="shared" si="11"/>
        <v>101755248</v>
      </c>
      <c r="K73" s="2">
        <f t="shared" si="11"/>
        <v>103134432</v>
      </c>
    </row>
    <row r="74" spans="1:11" hidden="1" x14ac:dyDescent="0.2">
      <c r="A74" s="1" t="s">
        <v>106</v>
      </c>
      <c r="B74" s="2">
        <f>+TREND(C74:E74)</f>
        <v>58421070</v>
      </c>
      <c r="C74" s="2">
        <f>+C73</f>
        <v>106579944</v>
      </c>
      <c r="D74" s="2">
        <f t="shared" ref="D74:K74" si="12">+D73</f>
        <v>-111838355</v>
      </c>
      <c r="E74" s="2">
        <f t="shared" si="12"/>
        <v>-41303410</v>
      </c>
      <c r="F74" s="2">
        <f t="shared" si="12"/>
        <v>-41303410</v>
      </c>
      <c r="G74" s="2">
        <f t="shared" si="12"/>
        <v>-41303410</v>
      </c>
      <c r="H74" s="2">
        <f t="shared" si="12"/>
        <v>340346227</v>
      </c>
      <c r="I74" s="2">
        <f t="shared" si="12"/>
        <v>139912399</v>
      </c>
      <c r="J74" s="2">
        <f t="shared" si="12"/>
        <v>101755248</v>
      </c>
      <c r="K74" s="2">
        <f t="shared" si="12"/>
        <v>103134432</v>
      </c>
    </row>
    <row r="75" spans="1:11" hidden="1" x14ac:dyDescent="0.2">
      <c r="A75" s="1" t="s">
        <v>107</v>
      </c>
      <c r="B75" s="2">
        <f>+B84-(((B80+B81+B82+B78)*B70)-B79)</f>
        <v>414104407.35318196</v>
      </c>
      <c r="C75" s="2">
        <f t="shared" ref="C75:K75" si="13">+C84-(((C80+C81+C82+C78)*C70)-C79)</f>
        <v>242271915.49256617</v>
      </c>
      <c r="D75" s="2">
        <f t="shared" si="13"/>
        <v>434779280.74855143</v>
      </c>
      <c r="E75" s="2">
        <f t="shared" si="13"/>
        <v>328027555.26051772</v>
      </c>
      <c r="F75" s="2">
        <f t="shared" si="13"/>
        <v>330573514.26051772</v>
      </c>
      <c r="G75" s="2">
        <f t="shared" si="13"/>
        <v>330573514.26051772</v>
      </c>
      <c r="H75" s="2">
        <f t="shared" si="13"/>
        <v>278276769.50684053</v>
      </c>
      <c r="I75" s="2">
        <f t="shared" si="13"/>
        <v>363659272.89885217</v>
      </c>
      <c r="J75" s="2">
        <f t="shared" si="13"/>
        <v>286839044.99599791</v>
      </c>
      <c r="K75" s="2">
        <f t="shared" si="13"/>
        <v>209049397.19702357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572599999</v>
      </c>
      <c r="C77" s="3">
        <v>596695993</v>
      </c>
      <c r="D77" s="3">
        <v>662681892</v>
      </c>
      <c r="E77" s="3">
        <v>760946222</v>
      </c>
      <c r="F77" s="3">
        <v>760946222</v>
      </c>
      <c r="G77" s="3">
        <v>760946222</v>
      </c>
      <c r="H77" s="3">
        <v>603213241</v>
      </c>
      <c r="I77" s="3">
        <v>787502592</v>
      </c>
      <c r="J77" s="3">
        <v>832991316</v>
      </c>
      <c r="K77" s="3">
        <v>883086492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453166144</v>
      </c>
      <c r="C79" s="3">
        <v>399713274</v>
      </c>
      <c r="D79" s="3">
        <v>359365711</v>
      </c>
      <c r="E79" s="3">
        <v>352151866</v>
      </c>
      <c r="F79" s="3">
        <v>354697825</v>
      </c>
      <c r="G79" s="3">
        <v>354697825</v>
      </c>
      <c r="H79" s="3">
        <v>400964455</v>
      </c>
      <c r="I79" s="3">
        <v>358818065</v>
      </c>
      <c r="J79" s="3">
        <v>358818065</v>
      </c>
      <c r="K79" s="3">
        <v>358818065</v>
      </c>
    </row>
    <row r="80" spans="1:11" hidden="1" x14ac:dyDescent="0.2">
      <c r="A80" s="1" t="s">
        <v>71</v>
      </c>
      <c r="B80" s="3">
        <v>52244212</v>
      </c>
      <c r="C80" s="3">
        <v>78046565</v>
      </c>
      <c r="D80" s="3">
        <v>55040754</v>
      </c>
      <c r="E80" s="3">
        <v>4470883</v>
      </c>
      <c r="F80" s="3">
        <v>4470883</v>
      </c>
      <c r="G80" s="3">
        <v>4470883</v>
      </c>
      <c r="H80" s="3">
        <v>280215597</v>
      </c>
      <c r="I80" s="3">
        <v>-637248589</v>
      </c>
      <c r="J80" s="3">
        <v>-567051649</v>
      </c>
      <c r="K80" s="3">
        <v>-493288141</v>
      </c>
    </row>
    <row r="81" spans="1:11" hidden="1" x14ac:dyDescent="0.2">
      <c r="A81" s="1" t="s">
        <v>72</v>
      </c>
      <c r="B81" s="3">
        <v>21784662</v>
      </c>
      <c r="C81" s="3">
        <v>102562253</v>
      </c>
      <c r="D81" s="3">
        <v>13729709</v>
      </c>
      <c r="E81" s="3">
        <v>22996170</v>
      </c>
      <c r="F81" s="3">
        <v>22996170</v>
      </c>
      <c r="G81" s="3">
        <v>22996170</v>
      </c>
      <c r="H81" s="3">
        <v>128901093</v>
      </c>
      <c r="I81" s="3">
        <v>804628041</v>
      </c>
      <c r="J81" s="3">
        <v>836186349</v>
      </c>
      <c r="K81" s="3">
        <v>865557273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410848045</v>
      </c>
      <c r="C83" s="3">
        <v>408674826</v>
      </c>
      <c r="D83" s="3">
        <v>591188578</v>
      </c>
      <c r="E83" s="3">
        <v>915884396</v>
      </c>
      <c r="F83" s="3">
        <v>915884396</v>
      </c>
      <c r="G83" s="3">
        <v>915884396</v>
      </c>
      <c r="H83" s="3">
        <v>490207718</v>
      </c>
      <c r="I83" s="3">
        <v>590833080</v>
      </c>
      <c r="J83" s="3">
        <v>626438364</v>
      </c>
      <c r="K83" s="3">
        <v>664654848</v>
      </c>
    </row>
    <row r="84" spans="1:11" hidden="1" x14ac:dyDescent="0.2">
      <c r="A84" s="1" t="s">
        <v>75</v>
      </c>
      <c r="B84" s="3">
        <v>14054956</v>
      </c>
      <c r="C84" s="3">
        <v>-33743063</v>
      </c>
      <c r="D84" s="3">
        <v>136764744</v>
      </c>
      <c r="E84" s="3">
        <v>8935378</v>
      </c>
      <c r="F84" s="3">
        <v>8935378</v>
      </c>
      <c r="G84" s="3">
        <v>8935378</v>
      </c>
      <c r="H84" s="3">
        <v>209785386</v>
      </c>
      <c r="I84" s="3">
        <v>130419610</v>
      </c>
      <c r="J84" s="3">
        <v>130419610</v>
      </c>
      <c r="K84" s="3">
        <v>130419610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68444102</v>
      </c>
      <c r="C5" s="17">
        <v>0</v>
      </c>
      <c r="D5" s="21">
        <v>76047477</v>
      </c>
      <c r="E5" s="22">
        <v>80765000</v>
      </c>
      <c r="F5" s="17">
        <v>80765000</v>
      </c>
      <c r="G5" s="23">
        <v>80765000</v>
      </c>
      <c r="H5" s="19">
        <v>83624141</v>
      </c>
      <c r="I5" s="22">
        <v>84453329</v>
      </c>
      <c r="J5" s="17">
        <v>88591542</v>
      </c>
      <c r="K5" s="23">
        <v>92932528</v>
      </c>
    </row>
    <row r="6" spans="1:11" ht="13.5" x14ac:dyDescent="0.25">
      <c r="A6" s="20" t="s">
        <v>18</v>
      </c>
      <c r="B6" s="17">
        <v>369973811</v>
      </c>
      <c r="C6" s="17">
        <v>0</v>
      </c>
      <c r="D6" s="21">
        <v>151573818</v>
      </c>
      <c r="E6" s="22">
        <v>368678000</v>
      </c>
      <c r="F6" s="17">
        <v>368678000</v>
      </c>
      <c r="G6" s="23">
        <v>368678000</v>
      </c>
      <c r="H6" s="19">
        <v>87559534</v>
      </c>
      <c r="I6" s="22">
        <v>221228427</v>
      </c>
      <c r="J6" s="17">
        <v>232068621</v>
      </c>
      <c r="K6" s="23">
        <v>243439983</v>
      </c>
    </row>
    <row r="7" spans="1:11" ht="13.5" x14ac:dyDescent="0.25">
      <c r="A7" s="20" t="s">
        <v>19</v>
      </c>
      <c r="B7" s="17">
        <v>418896</v>
      </c>
      <c r="C7" s="17">
        <v>0</v>
      </c>
      <c r="D7" s="21">
        <v>621578</v>
      </c>
      <c r="E7" s="22">
        <v>509000</v>
      </c>
      <c r="F7" s="17">
        <v>509000</v>
      </c>
      <c r="G7" s="23">
        <v>509000</v>
      </c>
      <c r="H7" s="19">
        <v>476661</v>
      </c>
      <c r="I7" s="22">
        <v>509000</v>
      </c>
      <c r="J7" s="17">
        <v>532414</v>
      </c>
      <c r="K7" s="23">
        <v>556905</v>
      </c>
    </row>
    <row r="8" spans="1:11" ht="13.5" x14ac:dyDescent="0.25">
      <c r="A8" s="20" t="s">
        <v>20</v>
      </c>
      <c r="B8" s="17">
        <v>151063420</v>
      </c>
      <c r="C8" s="17">
        <v>0</v>
      </c>
      <c r="D8" s="21">
        <v>34426713</v>
      </c>
      <c r="E8" s="22">
        <v>178308000</v>
      </c>
      <c r="F8" s="17">
        <v>178308000</v>
      </c>
      <c r="G8" s="23">
        <v>178308000</v>
      </c>
      <c r="H8" s="19">
        <v>19428793</v>
      </c>
      <c r="I8" s="22">
        <v>172176000</v>
      </c>
      <c r="J8" s="17">
        <v>196537000</v>
      </c>
      <c r="K8" s="23">
        <v>197630000</v>
      </c>
    </row>
    <row r="9" spans="1:11" ht="13.5" x14ac:dyDescent="0.25">
      <c r="A9" s="20" t="s">
        <v>21</v>
      </c>
      <c r="B9" s="17">
        <v>15720537</v>
      </c>
      <c r="C9" s="17">
        <v>0</v>
      </c>
      <c r="D9" s="21">
        <v>1983514</v>
      </c>
      <c r="E9" s="22">
        <v>17878000</v>
      </c>
      <c r="F9" s="17">
        <v>17878000</v>
      </c>
      <c r="G9" s="23">
        <v>17878000</v>
      </c>
      <c r="H9" s="19">
        <v>-8087898</v>
      </c>
      <c r="I9" s="22">
        <v>22781278</v>
      </c>
      <c r="J9" s="17">
        <v>23880216</v>
      </c>
      <c r="K9" s="23">
        <v>24980695</v>
      </c>
    </row>
    <row r="10" spans="1:11" ht="25.5" x14ac:dyDescent="0.2">
      <c r="A10" s="24" t="s">
        <v>98</v>
      </c>
      <c r="B10" s="25">
        <f>SUM(B5:B9)</f>
        <v>605620766</v>
      </c>
      <c r="C10" s="26">
        <f t="shared" ref="C10:K10" si="0">SUM(C5:C9)</f>
        <v>0</v>
      </c>
      <c r="D10" s="27">
        <f t="shared" si="0"/>
        <v>264653100</v>
      </c>
      <c r="E10" s="25">
        <f t="shared" si="0"/>
        <v>646138000</v>
      </c>
      <c r="F10" s="26">
        <f t="shared" si="0"/>
        <v>646138000</v>
      </c>
      <c r="G10" s="28">
        <f t="shared" si="0"/>
        <v>646138000</v>
      </c>
      <c r="H10" s="29">
        <f t="shared" si="0"/>
        <v>183001231</v>
      </c>
      <c r="I10" s="25">
        <f t="shared" si="0"/>
        <v>501148034</v>
      </c>
      <c r="J10" s="26">
        <f t="shared" si="0"/>
        <v>541609793</v>
      </c>
      <c r="K10" s="28">
        <f t="shared" si="0"/>
        <v>559540111</v>
      </c>
    </row>
    <row r="11" spans="1:11" ht="13.5" x14ac:dyDescent="0.25">
      <c r="A11" s="20" t="s">
        <v>22</v>
      </c>
      <c r="B11" s="17">
        <v>195566956</v>
      </c>
      <c r="C11" s="17">
        <v>0</v>
      </c>
      <c r="D11" s="21">
        <v>285071336</v>
      </c>
      <c r="E11" s="22">
        <v>217959994</v>
      </c>
      <c r="F11" s="17">
        <v>217959994</v>
      </c>
      <c r="G11" s="23">
        <v>217959994</v>
      </c>
      <c r="H11" s="19">
        <v>292798505</v>
      </c>
      <c r="I11" s="22">
        <v>295680315</v>
      </c>
      <c r="J11" s="17">
        <v>289281613</v>
      </c>
      <c r="K11" s="23">
        <v>323614824</v>
      </c>
    </row>
    <row r="12" spans="1:11" ht="13.5" x14ac:dyDescent="0.25">
      <c r="A12" s="20" t="s">
        <v>23</v>
      </c>
      <c r="B12" s="17">
        <v>17127406</v>
      </c>
      <c r="C12" s="17">
        <v>0</v>
      </c>
      <c r="D12" s="21">
        <v>14656878</v>
      </c>
      <c r="E12" s="22">
        <v>18972000</v>
      </c>
      <c r="F12" s="17">
        <v>18972000</v>
      </c>
      <c r="G12" s="23">
        <v>18972000</v>
      </c>
      <c r="H12" s="19">
        <v>16511392</v>
      </c>
      <c r="I12" s="22">
        <v>20186686</v>
      </c>
      <c r="J12" s="17">
        <v>22086575</v>
      </c>
      <c r="K12" s="23">
        <v>14315180</v>
      </c>
    </row>
    <row r="13" spans="1:11" ht="13.5" x14ac:dyDescent="0.25">
      <c r="A13" s="20" t="s">
        <v>24</v>
      </c>
      <c r="B13" s="17">
        <v>32739908</v>
      </c>
      <c r="C13" s="17">
        <v>0</v>
      </c>
      <c r="D13" s="21">
        <v>0</v>
      </c>
      <c r="E13" s="22">
        <v>32739434</v>
      </c>
      <c r="F13" s="17">
        <v>32739434</v>
      </c>
      <c r="G13" s="23">
        <v>32739434</v>
      </c>
      <c r="H13" s="19">
        <v>0</v>
      </c>
      <c r="I13" s="22">
        <v>32000000</v>
      </c>
      <c r="J13" s="17">
        <v>32000000</v>
      </c>
      <c r="K13" s="23">
        <v>32000000</v>
      </c>
    </row>
    <row r="14" spans="1:11" ht="13.5" x14ac:dyDescent="0.25">
      <c r="A14" s="20" t="s">
        <v>25</v>
      </c>
      <c r="B14" s="17">
        <v>19148508</v>
      </c>
      <c r="C14" s="17">
        <v>0</v>
      </c>
      <c r="D14" s="21">
        <v>63986815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155285167</v>
      </c>
      <c r="C15" s="17">
        <v>0</v>
      </c>
      <c r="D15" s="21">
        <v>156890587</v>
      </c>
      <c r="E15" s="22">
        <v>210000000</v>
      </c>
      <c r="F15" s="17">
        <v>210000000</v>
      </c>
      <c r="G15" s="23">
        <v>210000000</v>
      </c>
      <c r="H15" s="19">
        <v>33417322</v>
      </c>
      <c r="I15" s="22">
        <v>212754462</v>
      </c>
      <c r="J15" s="17">
        <v>222568167</v>
      </c>
      <c r="K15" s="23">
        <v>232803626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188141020</v>
      </c>
      <c r="C17" s="17">
        <v>0</v>
      </c>
      <c r="D17" s="21">
        <v>25926560</v>
      </c>
      <c r="E17" s="22">
        <v>25498991</v>
      </c>
      <c r="F17" s="17">
        <v>25498991</v>
      </c>
      <c r="G17" s="23">
        <v>25498991</v>
      </c>
      <c r="H17" s="19">
        <v>17982536</v>
      </c>
      <c r="I17" s="22">
        <v>154866124</v>
      </c>
      <c r="J17" s="17">
        <v>149162303</v>
      </c>
      <c r="K17" s="23">
        <v>155395213</v>
      </c>
    </row>
    <row r="18" spans="1:11" ht="13.5" x14ac:dyDescent="0.25">
      <c r="A18" s="30" t="s">
        <v>29</v>
      </c>
      <c r="B18" s="31">
        <f>SUM(B11:B17)</f>
        <v>608008965</v>
      </c>
      <c r="C18" s="32">
        <f t="shared" ref="C18:K18" si="1">SUM(C11:C17)</f>
        <v>0</v>
      </c>
      <c r="D18" s="33">
        <f t="shared" si="1"/>
        <v>546532176</v>
      </c>
      <c r="E18" s="31">
        <f t="shared" si="1"/>
        <v>505170419</v>
      </c>
      <c r="F18" s="32">
        <f t="shared" si="1"/>
        <v>505170419</v>
      </c>
      <c r="G18" s="34">
        <f t="shared" si="1"/>
        <v>505170419</v>
      </c>
      <c r="H18" s="35">
        <f t="shared" si="1"/>
        <v>360709755</v>
      </c>
      <c r="I18" s="31">
        <f t="shared" si="1"/>
        <v>715487587</v>
      </c>
      <c r="J18" s="32">
        <f t="shared" si="1"/>
        <v>715098658</v>
      </c>
      <c r="K18" s="34">
        <f t="shared" si="1"/>
        <v>758128843</v>
      </c>
    </row>
    <row r="19" spans="1:11" ht="13.5" x14ac:dyDescent="0.25">
      <c r="A19" s="30" t="s">
        <v>30</v>
      </c>
      <c r="B19" s="36">
        <f>+B10-B18</f>
        <v>-2388199</v>
      </c>
      <c r="C19" s="37">
        <f t="shared" ref="C19:K19" si="2">+C10-C18</f>
        <v>0</v>
      </c>
      <c r="D19" s="38">
        <f t="shared" si="2"/>
        <v>-281879076</v>
      </c>
      <c r="E19" s="36">
        <f t="shared" si="2"/>
        <v>140967581</v>
      </c>
      <c r="F19" s="37">
        <f t="shared" si="2"/>
        <v>140967581</v>
      </c>
      <c r="G19" s="39">
        <f t="shared" si="2"/>
        <v>140967581</v>
      </c>
      <c r="H19" s="40">
        <f t="shared" si="2"/>
        <v>-177708524</v>
      </c>
      <c r="I19" s="36">
        <f t="shared" si="2"/>
        <v>-214339553</v>
      </c>
      <c r="J19" s="37">
        <f t="shared" si="2"/>
        <v>-173488865</v>
      </c>
      <c r="K19" s="39">
        <f t="shared" si="2"/>
        <v>-198588732</v>
      </c>
    </row>
    <row r="20" spans="1:11" ht="25.5" x14ac:dyDescent="0.2">
      <c r="A20" s="41" t="s">
        <v>31</v>
      </c>
      <c r="B20" s="42">
        <v>53641156</v>
      </c>
      <c r="C20" s="43">
        <v>0</v>
      </c>
      <c r="D20" s="44">
        <v>0</v>
      </c>
      <c r="E20" s="42">
        <v>43133000</v>
      </c>
      <c r="F20" s="43">
        <v>43133000</v>
      </c>
      <c r="G20" s="45">
        <v>43133000</v>
      </c>
      <c r="H20" s="46">
        <v>0</v>
      </c>
      <c r="I20" s="42">
        <v>42499000</v>
      </c>
      <c r="J20" s="43">
        <v>44460000</v>
      </c>
      <c r="K20" s="45">
        <v>48111000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99</v>
      </c>
      <c r="B22" s="54">
        <f>SUM(B19:B21)</f>
        <v>51252957</v>
      </c>
      <c r="C22" s="55">
        <f t="shared" ref="C22:K22" si="3">SUM(C19:C21)</f>
        <v>0</v>
      </c>
      <c r="D22" s="56">
        <f t="shared" si="3"/>
        <v>-281879076</v>
      </c>
      <c r="E22" s="54">
        <f t="shared" si="3"/>
        <v>184100581</v>
      </c>
      <c r="F22" s="55">
        <f t="shared" si="3"/>
        <v>184100581</v>
      </c>
      <c r="G22" s="57">
        <f t="shared" si="3"/>
        <v>184100581</v>
      </c>
      <c r="H22" s="58">
        <f t="shared" si="3"/>
        <v>-177708524</v>
      </c>
      <c r="I22" s="54">
        <f t="shared" si="3"/>
        <v>-171840553</v>
      </c>
      <c r="J22" s="55">
        <f t="shared" si="3"/>
        <v>-129028865</v>
      </c>
      <c r="K22" s="57">
        <f t="shared" si="3"/>
        <v>-150477732</v>
      </c>
    </row>
    <row r="23" spans="1:11" ht="13.5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51252957</v>
      </c>
      <c r="C24" s="37">
        <f t="shared" ref="C24:K24" si="4">SUM(C22:C23)</f>
        <v>0</v>
      </c>
      <c r="D24" s="38">
        <f t="shared" si="4"/>
        <v>-281879076</v>
      </c>
      <c r="E24" s="36">
        <f t="shared" si="4"/>
        <v>184100581</v>
      </c>
      <c r="F24" s="37">
        <f t="shared" si="4"/>
        <v>184100581</v>
      </c>
      <c r="G24" s="39">
        <f t="shared" si="4"/>
        <v>184100581</v>
      </c>
      <c r="H24" s="40">
        <f t="shared" si="4"/>
        <v>-177708524</v>
      </c>
      <c r="I24" s="36">
        <f t="shared" si="4"/>
        <v>-171840553</v>
      </c>
      <c r="J24" s="37">
        <f t="shared" si="4"/>
        <v>-129028865</v>
      </c>
      <c r="K24" s="39">
        <f t="shared" si="4"/>
        <v>-150477732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45840940</v>
      </c>
      <c r="C27" s="66">
        <v>0</v>
      </c>
      <c r="D27" s="67">
        <v>94211225</v>
      </c>
      <c r="E27" s="68">
        <v>129399000</v>
      </c>
      <c r="F27" s="66">
        <v>129399000</v>
      </c>
      <c r="G27" s="69">
        <v>129399000</v>
      </c>
      <c r="H27" s="70">
        <v>119970576</v>
      </c>
      <c r="I27" s="68">
        <v>42449900</v>
      </c>
      <c r="J27" s="66">
        <v>44460000</v>
      </c>
      <c r="K27" s="69">
        <v>48111000</v>
      </c>
    </row>
    <row r="28" spans="1:11" ht="13.5" x14ac:dyDescent="0.25">
      <c r="A28" s="71" t="s">
        <v>36</v>
      </c>
      <c r="B28" s="17">
        <v>45836779</v>
      </c>
      <c r="C28" s="17">
        <v>0</v>
      </c>
      <c r="D28" s="21">
        <v>94121768</v>
      </c>
      <c r="E28" s="22">
        <v>97053000</v>
      </c>
      <c r="F28" s="17">
        <v>97053000</v>
      </c>
      <c r="G28" s="23">
        <v>97053000</v>
      </c>
      <c r="H28" s="19">
        <v>119401013</v>
      </c>
      <c r="I28" s="22">
        <v>42449900</v>
      </c>
      <c r="J28" s="17">
        <v>44460000</v>
      </c>
      <c r="K28" s="23">
        <v>48111000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4161</v>
      </c>
      <c r="C31" s="17">
        <v>0</v>
      </c>
      <c r="D31" s="21">
        <v>89457</v>
      </c>
      <c r="E31" s="22">
        <v>32346000</v>
      </c>
      <c r="F31" s="17">
        <v>32346000</v>
      </c>
      <c r="G31" s="23">
        <v>32346000</v>
      </c>
      <c r="H31" s="19">
        <v>569563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45840940</v>
      </c>
      <c r="C32" s="66">
        <f t="shared" ref="C32:K32" si="5">SUM(C28:C31)</f>
        <v>0</v>
      </c>
      <c r="D32" s="67">
        <f t="shared" si="5"/>
        <v>94211225</v>
      </c>
      <c r="E32" s="68">
        <f t="shared" si="5"/>
        <v>129399000</v>
      </c>
      <c r="F32" s="66">
        <f t="shared" si="5"/>
        <v>129399000</v>
      </c>
      <c r="G32" s="69">
        <f t="shared" si="5"/>
        <v>129399000</v>
      </c>
      <c r="H32" s="70">
        <f t="shared" si="5"/>
        <v>119970576</v>
      </c>
      <c r="I32" s="68">
        <f t="shared" si="5"/>
        <v>42449900</v>
      </c>
      <c r="J32" s="66">
        <f t="shared" si="5"/>
        <v>44460000</v>
      </c>
      <c r="K32" s="69">
        <f t="shared" si="5"/>
        <v>48111000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566165873</v>
      </c>
      <c r="C35" s="17">
        <v>0</v>
      </c>
      <c r="D35" s="21">
        <v>1118201015</v>
      </c>
      <c r="E35" s="22">
        <v>144696010</v>
      </c>
      <c r="F35" s="17">
        <v>144696010</v>
      </c>
      <c r="G35" s="23">
        <v>144696010</v>
      </c>
      <c r="H35" s="19">
        <v>1008780588</v>
      </c>
      <c r="I35" s="22">
        <v>-147803996</v>
      </c>
      <c r="J35" s="17">
        <v>-105445443</v>
      </c>
      <c r="K35" s="23">
        <v>-128782885</v>
      </c>
    </row>
    <row r="36" spans="1:11" ht="13.5" x14ac:dyDescent="0.25">
      <c r="A36" s="20" t="s">
        <v>42</v>
      </c>
      <c r="B36" s="17">
        <v>1034931185</v>
      </c>
      <c r="C36" s="17">
        <v>0</v>
      </c>
      <c r="D36" s="21">
        <v>2124942993</v>
      </c>
      <c r="E36" s="22">
        <v>96659566</v>
      </c>
      <c r="F36" s="17">
        <v>96659566</v>
      </c>
      <c r="G36" s="23">
        <v>96659566</v>
      </c>
      <c r="H36" s="19">
        <v>2150702344</v>
      </c>
      <c r="I36" s="22">
        <v>10449900</v>
      </c>
      <c r="J36" s="17">
        <v>12460000</v>
      </c>
      <c r="K36" s="23">
        <v>16111000</v>
      </c>
    </row>
    <row r="37" spans="1:11" ht="13.5" x14ac:dyDescent="0.25">
      <c r="A37" s="20" t="s">
        <v>43</v>
      </c>
      <c r="B37" s="17">
        <v>1185554710</v>
      </c>
      <c r="C37" s="17">
        <v>0</v>
      </c>
      <c r="D37" s="21">
        <v>2351192068</v>
      </c>
      <c r="E37" s="22">
        <v>57255001</v>
      </c>
      <c r="F37" s="17">
        <v>57255001</v>
      </c>
      <c r="G37" s="23">
        <v>57255001</v>
      </c>
      <c r="H37" s="19">
        <v>2448312626</v>
      </c>
      <c r="I37" s="22">
        <v>34486457</v>
      </c>
      <c r="J37" s="17">
        <v>36043425</v>
      </c>
      <c r="K37" s="23">
        <v>37805847</v>
      </c>
    </row>
    <row r="38" spans="1:11" ht="13.5" x14ac:dyDescent="0.25">
      <c r="A38" s="20" t="s">
        <v>44</v>
      </c>
      <c r="B38" s="17">
        <v>12416026</v>
      </c>
      <c r="C38" s="17">
        <v>0</v>
      </c>
      <c r="D38" s="21">
        <v>12416026</v>
      </c>
      <c r="E38" s="22">
        <v>0</v>
      </c>
      <c r="F38" s="17">
        <v>0</v>
      </c>
      <c r="G38" s="23">
        <v>0</v>
      </c>
      <c r="H38" s="19">
        <v>12416026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300620404</v>
      </c>
      <c r="C39" s="17">
        <v>0</v>
      </c>
      <c r="D39" s="21">
        <v>1161414990</v>
      </c>
      <c r="E39" s="22">
        <v>184100575</v>
      </c>
      <c r="F39" s="17">
        <v>184100575</v>
      </c>
      <c r="G39" s="23">
        <v>184100575</v>
      </c>
      <c r="H39" s="19">
        <v>876479842</v>
      </c>
      <c r="I39" s="22">
        <v>-171840553</v>
      </c>
      <c r="J39" s="17">
        <v>-129028868</v>
      </c>
      <c r="K39" s="23">
        <v>-150477732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1123203252</v>
      </c>
      <c r="C42" s="17">
        <v>0</v>
      </c>
      <c r="D42" s="21">
        <v>2087686395</v>
      </c>
      <c r="E42" s="22">
        <v>-254713322</v>
      </c>
      <c r="F42" s="17">
        <v>-254713322</v>
      </c>
      <c r="G42" s="23">
        <v>-254713322</v>
      </c>
      <c r="H42" s="19">
        <v>2896783760</v>
      </c>
      <c r="I42" s="22">
        <v>-101695346</v>
      </c>
      <c r="J42" s="17">
        <v>-5598597</v>
      </c>
      <c r="K42" s="23">
        <v>-23628420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-148808850</v>
      </c>
      <c r="F43" s="17">
        <v>-148808850</v>
      </c>
      <c r="G43" s="23">
        <v>-148808850</v>
      </c>
      <c r="H43" s="19">
        <v>-10352</v>
      </c>
      <c r="I43" s="22">
        <v>-48817385</v>
      </c>
      <c r="J43" s="17">
        <v>-51129000</v>
      </c>
      <c r="K43" s="23">
        <v>-55327650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1123203253</v>
      </c>
      <c r="C45" s="66">
        <v>0</v>
      </c>
      <c r="D45" s="67">
        <v>2066981799</v>
      </c>
      <c r="E45" s="68">
        <v>-403522172</v>
      </c>
      <c r="F45" s="66">
        <v>-403522172</v>
      </c>
      <c r="G45" s="69">
        <v>-403522172</v>
      </c>
      <c r="H45" s="70">
        <v>2896773409</v>
      </c>
      <c r="I45" s="68">
        <v>-150512731</v>
      </c>
      <c r="J45" s="66">
        <v>-56727597</v>
      </c>
      <c r="K45" s="69">
        <v>-78956070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20217060</v>
      </c>
      <c r="C48" s="17">
        <v>0</v>
      </c>
      <c r="D48" s="21">
        <v>-230023410</v>
      </c>
      <c r="E48" s="22">
        <v>67501570</v>
      </c>
      <c r="F48" s="17">
        <v>67501570</v>
      </c>
      <c r="G48" s="23">
        <v>67501570</v>
      </c>
      <c r="H48" s="19">
        <v>-415396023</v>
      </c>
      <c r="I48" s="22">
        <v>-150003731</v>
      </c>
      <c r="J48" s="17">
        <v>-56195185</v>
      </c>
      <c r="K48" s="23">
        <v>-78399166</v>
      </c>
    </row>
    <row r="49" spans="1:11" ht="13.5" x14ac:dyDescent="0.25">
      <c r="A49" s="20" t="s">
        <v>53</v>
      </c>
      <c r="B49" s="17">
        <f>+B75</f>
        <v>1030153839.6451365</v>
      </c>
      <c r="C49" s="17">
        <f t="shared" ref="C49:K49" si="6">+C75</f>
        <v>0</v>
      </c>
      <c r="D49" s="21">
        <f t="shared" si="6"/>
        <v>1674631968.7181826</v>
      </c>
      <c r="E49" s="22">
        <f t="shared" si="6"/>
        <v>-58575732.93689806</v>
      </c>
      <c r="F49" s="17">
        <f t="shared" si="6"/>
        <v>-58575732.93689806</v>
      </c>
      <c r="G49" s="23">
        <f t="shared" si="6"/>
        <v>-58575732.93689806</v>
      </c>
      <c r="H49" s="19">
        <f t="shared" si="6"/>
        <v>1714688271.439064</v>
      </c>
      <c r="I49" s="22">
        <f t="shared" si="6"/>
        <v>10390381.135586657</v>
      </c>
      <c r="J49" s="17">
        <f t="shared" si="6"/>
        <v>69311326.269779503</v>
      </c>
      <c r="K49" s="23">
        <f t="shared" si="6"/>
        <v>73489334.795040235</v>
      </c>
    </row>
    <row r="50" spans="1:11" ht="13.5" x14ac:dyDescent="0.25">
      <c r="A50" s="30" t="s">
        <v>54</v>
      </c>
      <c r="B50" s="66">
        <f>+B48-B49</f>
        <v>-1009936779.6451365</v>
      </c>
      <c r="C50" s="66">
        <f t="shared" ref="C50:K50" si="7">+C48-C49</f>
        <v>0</v>
      </c>
      <c r="D50" s="67">
        <f t="shared" si="7"/>
        <v>-1904655378.7181826</v>
      </c>
      <c r="E50" s="68">
        <f t="shared" si="7"/>
        <v>126077302.93689805</v>
      </c>
      <c r="F50" s="66">
        <f t="shared" si="7"/>
        <v>126077302.93689805</v>
      </c>
      <c r="G50" s="69">
        <f t="shared" si="7"/>
        <v>126077302.93689805</v>
      </c>
      <c r="H50" s="70">
        <f t="shared" si="7"/>
        <v>-2130084294.439064</v>
      </c>
      <c r="I50" s="68">
        <f t="shared" si="7"/>
        <v>-160394112.13558665</v>
      </c>
      <c r="J50" s="66">
        <f t="shared" si="7"/>
        <v>-125506511.2697795</v>
      </c>
      <c r="K50" s="69">
        <f t="shared" si="7"/>
        <v>-151888500.79504025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927620423</v>
      </c>
      <c r="C53" s="17">
        <v>0</v>
      </c>
      <c r="D53" s="21">
        <v>2051220666</v>
      </c>
      <c r="E53" s="22">
        <v>96659566</v>
      </c>
      <c r="F53" s="17">
        <v>96659566</v>
      </c>
      <c r="G53" s="23">
        <v>96659566</v>
      </c>
      <c r="H53" s="19">
        <v>2076980017</v>
      </c>
      <c r="I53" s="22">
        <v>10449900</v>
      </c>
      <c r="J53" s="17">
        <v>12460000</v>
      </c>
      <c r="K53" s="23">
        <v>16111000</v>
      </c>
    </row>
    <row r="54" spans="1:11" ht="13.5" x14ac:dyDescent="0.25">
      <c r="A54" s="20" t="s">
        <v>57</v>
      </c>
      <c r="B54" s="17">
        <v>32739908</v>
      </c>
      <c r="C54" s="17">
        <v>0</v>
      </c>
      <c r="D54" s="21">
        <v>0</v>
      </c>
      <c r="E54" s="22">
        <v>32739434</v>
      </c>
      <c r="F54" s="17">
        <v>32739434</v>
      </c>
      <c r="G54" s="23">
        <v>32739434</v>
      </c>
      <c r="H54" s="19">
        <v>0</v>
      </c>
      <c r="I54" s="22">
        <v>32000000</v>
      </c>
      <c r="J54" s="17">
        <v>32000000</v>
      </c>
      <c r="K54" s="23">
        <v>32000000</v>
      </c>
    </row>
    <row r="55" spans="1:11" ht="13.5" x14ac:dyDescent="0.25">
      <c r="A55" s="20" t="s">
        <v>58</v>
      </c>
      <c r="B55" s="17">
        <v>521739</v>
      </c>
      <c r="C55" s="17">
        <v>0</v>
      </c>
      <c r="D55" s="21">
        <v>509010</v>
      </c>
      <c r="E55" s="22">
        <v>0</v>
      </c>
      <c r="F55" s="17">
        <v>0</v>
      </c>
      <c r="G55" s="23">
        <v>0</v>
      </c>
      <c r="H55" s="19">
        <v>500840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4698071</v>
      </c>
      <c r="C56" s="17">
        <v>0</v>
      </c>
      <c r="D56" s="21">
        <v>1345484</v>
      </c>
      <c r="E56" s="22">
        <v>4599500</v>
      </c>
      <c r="F56" s="17">
        <v>4599500</v>
      </c>
      <c r="G56" s="23">
        <v>4599500</v>
      </c>
      <c r="H56" s="19">
        <v>7714129</v>
      </c>
      <c r="I56" s="22">
        <v>11100000</v>
      </c>
      <c r="J56" s="17">
        <v>6260000</v>
      </c>
      <c r="K56" s="23">
        <v>5800000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14556277</v>
      </c>
      <c r="C60" s="17">
        <v>0</v>
      </c>
      <c r="D60" s="21">
        <v>18803764</v>
      </c>
      <c r="E60" s="22">
        <v>0</v>
      </c>
      <c r="F60" s="17">
        <v>0</v>
      </c>
      <c r="G60" s="23">
        <v>0</v>
      </c>
      <c r="H60" s="19">
        <v>20183119</v>
      </c>
      <c r="I60" s="22">
        <v>-29500000</v>
      </c>
      <c r="J60" s="17">
        <v>-31110360</v>
      </c>
      <c r="K60" s="23">
        <v>-32807212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102</v>
      </c>
      <c r="B70" s="5">
        <f>IF(ISERROR(B71/B72),0,(B71/B72))</f>
        <v>3.7369440401721653E-2</v>
      </c>
      <c r="C70" s="5">
        <f t="shared" ref="C70:K70" si="8">IF(ISERROR(C71/C72),0,(C71/C72))</f>
        <v>0</v>
      </c>
      <c r="D70" s="5">
        <f t="shared" si="8"/>
        <v>1.8345604242232239E-2</v>
      </c>
      <c r="E70" s="5">
        <f t="shared" si="8"/>
        <v>9.1808596570542148E-2</v>
      </c>
      <c r="F70" s="5">
        <f t="shared" si="8"/>
        <v>9.1808596570542148E-2</v>
      </c>
      <c r="G70" s="5">
        <f t="shared" si="8"/>
        <v>9.1808596570542148E-2</v>
      </c>
      <c r="H70" s="5">
        <f t="shared" si="8"/>
        <v>0.18020679092089895</v>
      </c>
      <c r="I70" s="5">
        <f t="shared" si="8"/>
        <v>0.83027596446352048</v>
      </c>
      <c r="J70" s="5">
        <f t="shared" si="8"/>
        <v>1.0186088157230184</v>
      </c>
      <c r="K70" s="5">
        <f t="shared" si="8"/>
        <v>1.0181121082263451</v>
      </c>
    </row>
    <row r="71" spans="1:11" hidden="1" x14ac:dyDescent="0.2">
      <c r="A71" s="1" t="s">
        <v>103</v>
      </c>
      <c r="B71" s="2">
        <f>+B83</f>
        <v>16969459</v>
      </c>
      <c r="C71" s="2">
        <f t="shared" ref="C71:K71" si="9">+C83</f>
        <v>0</v>
      </c>
      <c r="D71" s="2">
        <f t="shared" si="9"/>
        <v>4211761</v>
      </c>
      <c r="E71" s="2">
        <f t="shared" si="9"/>
        <v>42849000</v>
      </c>
      <c r="F71" s="2">
        <f t="shared" si="9"/>
        <v>42849000</v>
      </c>
      <c r="G71" s="2">
        <f t="shared" si="9"/>
        <v>42849000</v>
      </c>
      <c r="H71" s="2">
        <f t="shared" si="9"/>
        <v>31278144</v>
      </c>
      <c r="I71" s="2">
        <f t="shared" si="9"/>
        <v>272066286</v>
      </c>
      <c r="J71" s="2">
        <f t="shared" si="9"/>
        <v>350119444</v>
      </c>
      <c r="K71" s="2">
        <f t="shared" si="9"/>
        <v>367027784</v>
      </c>
    </row>
    <row r="72" spans="1:11" hidden="1" x14ac:dyDescent="0.2">
      <c r="A72" s="1" t="s">
        <v>104</v>
      </c>
      <c r="B72" s="2">
        <f>+B77</f>
        <v>454099896</v>
      </c>
      <c r="C72" s="2">
        <f t="shared" ref="C72:K72" si="10">+C77</f>
        <v>0</v>
      </c>
      <c r="D72" s="2">
        <f t="shared" si="10"/>
        <v>229578756</v>
      </c>
      <c r="E72" s="2">
        <f t="shared" si="10"/>
        <v>466721000</v>
      </c>
      <c r="F72" s="2">
        <f t="shared" si="10"/>
        <v>466721000</v>
      </c>
      <c r="G72" s="2">
        <f t="shared" si="10"/>
        <v>466721000</v>
      </c>
      <c r="H72" s="2">
        <f t="shared" si="10"/>
        <v>173568065</v>
      </c>
      <c r="I72" s="2">
        <f t="shared" si="10"/>
        <v>327681756</v>
      </c>
      <c r="J72" s="2">
        <f t="shared" si="10"/>
        <v>343723163</v>
      </c>
      <c r="K72" s="2">
        <f t="shared" si="10"/>
        <v>360498398</v>
      </c>
    </row>
    <row r="73" spans="1:11" hidden="1" x14ac:dyDescent="0.2">
      <c r="A73" s="1" t="s">
        <v>105</v>
      </c>
      <c r="B73" s="2">
        <f>+B74</f>
        <v>-34936374.666666791</v>
      </c>
      <c r="C73" s="2">
        <f t="shared" ref="C73:K73" si="11">+(C78+C80+C81+C82)-(B78+B80+B81+B82)</f>
        <v>-400564825</v>
      </c>
      <c r="D73" s="2">
        <f t="shared" si="11"/>
        <v>601472709</v>
      </c>
      <c r="E73" s="2">
        <f t="shared" si="11"/>
        <v>-590260459</v>
      </c>
      <c r="F73" s="2">
        <f>+(F78+F80+F81+F82)-(D78+D80+D81+D82)</f>
        <v>-590260459</v>
      </c>
      <c r="G73" s="2">
        <f>+(G78+G80+G81+G82)-(D78+D80+D81+D82)</f>
        <v>-590260459</v>
      </c>
      <c r="H73" s="2">
        <f>+(H78+H80+H81+H82)-(D78+D80+D81+D82)</f>
        <v>90540172</v>
      </c>
      <c r="I73" s="2">
        <f>+(I78+I80+I81+I82)-(E78+E80+E81+E82)</f>
        <v>-41605169</v>
      </c>
      <c r="J73" s="2">
        <f t="shared" si="11"/>
        <v>-53036424</v>
      </c>
      <c r="K73" s="2">
        <f t="shared" si="11"/>
        <v>-2943418</v>
      </c>
    </row>
    <row r="74" spans="1:11" hidden="1" x14ac:dyDescent="0.2">
      <c r="A74" s="1" t="s">
        <v>106</v>
      </c>
      <c r="B74" s="2">
        <f>+TREND(C74:E74)</f>
        <v>-34936374.666666791</v>
      </c>
      <c r="C74" s="2">
        <f>+C73</f>
        <v>-400564825</v>
      </c>
      <c r="D74" s="2">
        <f t="shared" ref="D74:K74" si="12">+D73</f>
        <v>601472709</v>
      </c>
      <c r="E74" s="2">
        <f t="shared" si="12"/>
        <v>-590260459</v>
      </c>
      <c r="F74" s="2">
        <f t="shared" si="12"/>
        <v>-590260459</v>
      </c>
      <c r="G74" s="2">
        <f t="shared" si="12"/>
        <v>-590260459</v>
      </c>
      <c r="H74" s="2">
        <f t="shared" si="12"/>
        <v>90540172</v>
      </c>
      <c r="I74" s="2">
        <f t="shared" si="12"/>
        <v>-41605169</v>
      </c>
      <c r="J74" s="2">
        <f t="shared" si="12"/>
        <v>-53036424</v>
      </c>
      <c r="K74" s="2">
        <f t="shared" si="12"/>
        <v>-2943418</v>
      </c>
    </row>
    <row r="75" spans="1:11" hidden="1" x14ac:dyDescent="0.2">
      <c r="A75" s="1" t="s">
        <v>107</v>
      </c>
      <c r="B75" s="2">
        <f>+B84-(((B80+B81+B82+B78)*B70)-B79)</f>
        <v>1030153839.6451365</v>
      </c>
      <c r="C75" s="2">
        <f t="shared" ref="C75:K75" si="13">+C84-(((C80+C81+C82+C78)*C70)-C79)</f>
        <v>0</v>
      </c>
      <c r="D75" s="2">
        <f t="shared" si="13"/>
        <v>1674631968.7181826</v>
      </c>
      <c r="E75" s="2">
        <f t="shared" si="13"/>
        <v>-58575732.93689806</v>
      </c>
      <c r="F75" s="2">
        <f t="shared" si="13"/>
        <v>-58575732.93689806</v>
      </c>
      <c r="G75" s="2">
        <f t="shared" si="13"/>
        <v>-58575732.93689806</v>
      </c>
      <c r="H75" s="2">
        <f t="shared" si="13"/>
        <v>1714688271.439064</v>
      </c>
      <c r="I75" s="2">
        <f t="shared" si="13"/>
        <v>10390381.135586657</v>
      </c>
      <c r="J75" s="2">
        <f t="shared" si="13"/>
        <v>69311326.269779503</v>
      </c>
      <c r="K75" s="2">
        <f t="shared" si="13"/>
        <v>73489334.795040235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454099896</v>
      </c>
      <c r="C77" s="3">
        <v>0</v>
      </c>
      <c r="D77" s="3">
        <v>229578756</v>
      </c>
      <c r="E77" s="3">
        <v>466721000</v>
      </c>
      <c r="F77" s="3">
        <v>466721000</v>
      </c>
      <c r="G77" s="3">
        <v>466721000</v>
      </c>
      <c r="H77" s="3">
        <v>173568065</v>
      </c>
      <c r="I77" s="3">
        <v>327681756</v>
      </c>
      <c r="J77" s="3">
        <v>343723163</v>
      </c>
      <c r="K77" s="3">
        <v>360498398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1069902994</v>
      </c>
      <c r="C79" s="3">
        <v>0</v>
      </c>
      <c r="D79" s="3">
        <v>1567047923</v>
      </c>
      <c r="E79" s="3">
        <v>1</v>
      </c>
      <c r="F79" s="3">
        <v>1</v>
      </c>
      <c r="G79" s="3">
        <v>1</v>
      </c>
      <c r="H79" s="3">
        <v>1662832196</v>
      </c>
      <c r="I79" s="3">
        <v>150000</v>
      </c>
      <c r="J79" s="3">
        <v>0</v>
      </c>
      <c r="K79" s="3">
        <v>0</v>
      </c>
    </row>
    <row r="80" spans="1:11" hidden="1" x14ac:dyDescent="0.2">
      <c r="A80" s="1" t="s">
        <v>71</v>
      </c>
      <c r="B80" s="3">
        <v>179984886</v>
      </c>
      <c r="C80" s="3">
        <v>0</v>
      </c>
      <c r="D80" s="3">
        <v>235108692</v>
      </c>
      <c r="E80" s="3">
        <v>10712250</v>
      </c>
      <c r="F80" s="3">
        <v>10712250</v>
      </c>
      <c r="G80" s="3">
        <v>10712250</v>
      </c>
      <c r="H80" s="3">
        <v>244732593</v>
      </c>
      <c r="I80" s="3">
        <v>51382539</v>
      </c>
      <c r="J80" s="3">
        <v>523000</v>
      </c>
      <c r="K80" s="3">
        <v>547058</v>
      </c>
    </row>
    <row r="81" spans="1:11" hidden="1" x14ac:dyDescent="0.2">
      <c r="A81" s="1" t="s">
        <v>72</v>
      </c>
      <c r="B81" s="3">
        <v>220605793</v>
      </c>
      <c r="C81" s="3">
        <v>0</v>
      </c>
      <c r="D81" s="3">
        <v>366389871</v>
      </c>
      <c r="E81" s="3">
        <v>500000</v>
      </c>
      <c r="F81" s="3">
        <v>500000</v>
      </c>
      <c r="G81" s="3">
        <v>500000</v>
      </c>
      <c r="H81" s="3">
        <v>447306142</v>
      </c>
      <c r="I81" s="3">
        <v>-81775458</v>
      </c>
      <c r="J81" s="3">
        <v>-83952343</v>
      </c>
      <c r="K81" s="3">
        <v>-86919819</v>
      </c>
    </row>
    <row r="82" spans="1:11" hidden="1" x14ac:dyDescent="0.2">
      <c r="A82" s="1" t="s">
        <v>73</v>
      </c>
      <c r="B82" s="3">
        <v>-25854</v>
      </c>
      <c r="C82" s="3">
        <v>0</v>
      </c>
      <c r="D82" s="3">
        <v>-25854</v>
      </c>
      <c r="E82" s="3">
        <v>0</v>
      </c>
      <c r="F82" s="3">
        <v>0</v>
      </c>
      <c r="G82" s="3">
        <v>0</v>
      </c>
      <c r="H82" s="3">
        <v>-25854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16969459</v>
      </c>
      <c r="C83" s="3">
        <v>0</v>
      </c>
      <c r="D83" s="3">
        <v>4211761</v>
      </c>
      <c r="E83" s="3">
        <v>42849000</v>
      </c>
      <c r="F83" s="3">
        <v>42849000</v>
      </c>
      <c r="G83" s="3">
        <v>42849000</v>
      </c>
      <c r="H83" s="3">
        <v>31278144</v>
      </c>
      <c r="I83" s="3">
        <v>272066286</v>
      </c>
      <c r="J83" s="3">
        <v>350119444</v>
      </c>
      <c r="K83" s="3">
        <v>367027784</v>
      </c>
    </row>
    <row r="84" spans="1:11" hidden="1" x14ac:dyDescent="0.2">
      <c r="A84" s="1" t="s">
        <v>75</v>
      </c>
      <c r="B84" s="3">
        <v>-24780271</v>
      </c>
      <c r="C84" s="3">
        <v>0</v>
      </c>
      <c r="D84" s="3">
        <v>118618426</v>
      </c>
      <c r="E84" s="3">
        <v>-57546353</v>
      </c>
      <c r="F84" s="3">
        <v>-57546353</v>
      </c>
      <c r="G84" s="3">
        <v>-57546353</v>
      </c>
      <c r="H84" s="3">
        <v>176561496</v>
      </c>
      <c r="I84" s="3">
        <v>-14994129</v>
      </c>
      <c r="J84" s="3">
        <v>-15670538</v>
      </c>
      <c r="K84" s="3">
        <v>-14447819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53663970</v>
      </c>
      <c r="C5" s="17">
        <v>60549242</v>
      </c>
      <c r="D5" s="21">
        <v>54282143</v>
      </c>
      <c r="E5" s="22">
        <v>108935496</v>
      </c>
      <c r="F5" s="17">
        <v>123955693</v>
      </c>
      <c r="G5" s="23">
        <v>123955693</v>
      </c>
      <c r="H5" s="19">
        <v>67346207</v>
      </c>
      <c r="I5" s="22">
        <v>69267489</v>
      </c>
      <c r="J5" s="17">
        <v>83615489</v>
      </c>
      <c r="K5" s="23">
        <v>83615489</v>
      </c>
    </row>
    <row r="6" spans="1:11" ht="13.5" x14ac:dyDescent="0.25">
      <c r="A6" s="20" t="s">
        <v>18</v>
      </c>
      <c r="B6" s="17">
        <v>74285272</v>
      </c>
      <c r="C6" s="17">
        <v>74070303</v>
      </c>
      <c r="D6" s="21">
        <v>75931825</v>
      </c>
      <c r="E6" s="22">
        <v>121244976</v>
      </c>
      <c r="F6" s="17">
        <v>171214668</v>
      </c>
      <c r="G6" s="23">
        <v>171214668</v>
      </c>
      <c r="H6" s="19">
        <v>113181930</v>
      </c>
      <c r="I6" s="22">
        <v>160380435</v>
      </c>
      <c r="J6" s="17">
        <v>167757936</v>
      </c>
      <c r="K6" s="23">
        <v>175321937</v>
      </c>
    </row>
    <row r="7" spans="1:11" ht="13.5" x14ac:dyDescent="0.25">
      <c r="A7" s="20" t="s">
        <v>19</v>
      </c>
      <c r="B7" s="17">
        <v>1205</v>
      </c>
      <c r="C7" s="17">
        <v>15071</v>
      </c>
      <c r="D7" s="21">
        <v>165585</v>
      </c>
      <c r="E7" s="22">
        <v>8124</v>
      </c>
      <c r="F7" s="17">
        <v>314280</v>
      </c>
      <c r="G7" s="23">
        <v>314280</v>
      </c>
      <c r="H7" s="19">
        <v>899367</v>
      </c>
      <c r="I7" s="22">
        <v>329680</v>
      </c>
      <c r="J7" s="17">
        <v>344845</v>
      </c>
      <c r="K7" s="23">
        <v>360363</v>
      </c>
    </row>
    <row r="8" spans="1:11" ht="13.5" x14ac:dyDescent="0.25">
      <c r="A8" s="20" t="s">
        <v>20</v>
      </c>
      <c r="B8" s="17">
        <v>218936224</v>
      </c>
      <c r="C8" s="17">
        <v>185854831</v>
      </c>
      <c r="D8" s="21">
        <v>212206717</v>
      </c>
      <c r="E8" s="22">
        <v>238977696</v>
      </c>
      <c r="F8" s="17">
        <v>236645832</v>
      </c>
      <c r="G8" s="23">
        <v>236645832</v>
      </c>
      <c r="H8" s="19">
        <v>216036456</v>
      </c>
      <c r="I8" s="22">
        <v>249133003</v>
      </c>
      <c r="J8" s="17">
        <v>245661001</v>
      </c>
      <c r="K8" s="23">
        <v>239032001</v>
      </c>
    </row>
    <row r="9" spans="1:11" ht="13.5" x14ac:dyDescent="0.25">
      <c r="A9" s="20" t="s">
        <v>21</v>
      </c>
      <c r="B9" s="17">
        <v>4556963</v>
      </c>
      <c r="C9" s="17">
        <v>19180050</v>
      </c>
      <c r="D9" s="21">
        <v>9054202</v>
      </c>
      <c r="E9" s="22">
        <v>42852768</v>
      </c>
      <c r="F9" s="17">
        <v>1838988</v>
      </c>
      <c r="G9" s="23">
        <v>1838988</v>
      </c>
      <c r="H9" s="19">
        <v>8791352</v>
      </c>
      <c r="I9" s="22">
        <v>40460922</v>
      </c>
      <c r="J9" s="17">
        <v>35813912</v>
      </c>
      <c r="K9" s="23">
        <v>37425536</v>
      </c>
    </row>
    <row r="10" spans="1:11" ht="25.5" x14ac:dyDescent="0.2">
      <c r="A10" s="24" t="s">
        <v>98</v>
      </c>
      <c r="B10" s="25">
        <f>SUM(B5:B9)</f>
        <v>351443634</v>
      </c>
      <c r="C10" s="26">
        <f t="shared" ref="C10:K10" si="0">SUM(C5:C9)</f>
        <v>339669497</v>
      </c>
      <c r="D10" s="27">
        <f t="shared" si="0"/>
        <v>351640472</v>
      </c>
      <c r="E10" s="25">
        <f t="shared" si="0"/>
        <v>512019060</v>
      </c>
      <c r="F10" s="26">
        <f t="shared" si="0"/>
        <v>533969461</v>
      </c>
      <c r="G10" s="28">
        <f t="shared" si="0"/>
        <v>533969461</v>
      </c>
      <c r="H10" s="29">
        <f t="shared" si="0"/>
        <v>406255312</v>
      </c>
      <c r="I10" s="25">
        <f t="shared" si="0"/>
        <v>519571529</v>
      </c>
      <c r="J10" s="26">
        <f t="shared" si="0"/>
        <v>533193183</v>
      </c>
      <c r="K10" s="28">
        <f t="shared" si="0"/>
        <v>535755326</v>
      </c>
    </row>
    <row r="11" spans="1:11" ht="13.5" x14ac:dyDescent="0.25">
      <c r="A11" s="20" t="s">
        <v>22</v>
      </c>
      <c r="B11" s="17">
        <v>157199095</v>
      </c>
      <c r="C11" s="17">
        <v>161727926</v>
      </c>
      <c r="D11" s="21">
        <v>150858222</v>
      </c>
      <c r="E11" s="22">
        <v>196930273</v>
      </c>
      <c r="F11" s="17">
        <v>172635012</v>
      </c>
      <c r="G11" s="23">
        <v>172635012</v>
      </c>
      <c r="H11" s="19">
        <v>194087088</v>
      </c>
      <c r="I11" s="22">
        <v>169031866</v>
      </c>
      <c r="J11" s="17">
        <v>185272382</v>
      </c>
      <c r="K11" s="23">
        <v>203619132</v>
      </c>
    </row>
    <row r="12" spans="1:11" ht="13.5" x14ac:dyDescent="0.25">
      <c r="A12" s="20" t="s">
        <v>23</v>
      </c>
      <c r="B12" s="17">
        <v>18308147</v>
      </c>
      <c r="C12" s="17">
        <v>15580784</v>
      </c>
      <c r="D12" s="21">
        <v>16700912</v>
      </c>
      <c r="E12" s="22">
        <v>13592616</v>
      </c>
      <c r="F12" s="17">
        <v>13787244</v>
      </c>
      <c r="G12" s="23">
        <v>13787244</v>
      </c>
      <c r="H12" s="19">
        <v>18141014</v>
      </c>
      <c r="I12" s="22">
        <v>15088947</v>
      </c>
      <c r="J12" s="17">
        <v>16597842</v>
      </c>
      <c r="K12" s="23">
        <v>18257626</v>
      </c>
    </row>
    <row r="13" spans="1:11" ht="13.5" x14ac:dyDescent="0.25">
      <c r="A13" s="20" t="s">
        <v>24</v>
      </c>
      <c r="B13" s="17">
        <v>16387604</v>
      </c>
      <c r="C13" s="17">
        <v>14141314</v>
      </c>
      <c r="D13" s="21">
        <v>11794405</v>
      </c>
      <c r="E13" s="22">
        <v>45121464</v>
      </c>
      <c r="F13" s="17">
        <v>28471224</v>
      </c>
      <c r="G13" s="23">
        <v>28471224</v>
      </c>
      <c r="H13" s="19">
        <v>4760981</v>
      </c>
      <c r="I13" s="22">
        <v>52918840</v>
      </c>
      <c r="J13" s="17">
        <v>52918840</v>
      </c>
      <c r="K13" s="23">
        <v>52918840</v>
      </c>
    </row>
    <row r="14" spans="1:11" ht="13.5" x14ac:dyDescent="0.25">
      <c r="A14" s="20" t="s">
        <v>25</v>
      </c>
      <c r="B14" s="17">
        <v>2607306</v>
      </c>
      <c r="C14" s="17">
        <v>5029480</v>
      </c>
      <c r="D14" s="21">
        <v>1243345</v>
      </c>
      <c r="E14" s="22">
        <v>999996</v>
      </c>
      <c r="F14" s="17">
        <v>6115236</v>
      </c>
      <c r="G14" s="23">
        <v>6115236</v>
      </c>
      <c r="H14" s="19">
        <v>2659198</v>
      </c>
      <c r="I14" s="22">
        <v>6053189</v>
      </c>
      <c r="J14" s="17">
        <v>6331636</v>
      </c>
      <c r="K14" s="23">
        <v>6622891</v>
      </c>
    </row>
    <row r="15" spans="1:11" ht="13.5" x14ac:dyDescent="0.25">
      <c r="A15" s="20" t="s">
        <v>26</v>
      </c>
      <c r="B15" s="17">
        <v>62848694</v>
      </c>
      <c r="C15" s="17">
        <v>74050190</v>
      </c>
      <c r="D15" s="21">
        <v>74764860</v>
      </c>
      <c r="E15" s="22">
        <v>135419280</v>
      </c>
      <c r="F15" s="17">
        <v>115032516</v>
      </c>
      <c r="G15" s="23">
        <v>115032516</v>
      </c>
      <c r="H15" s="19">
        <v>79285407</v>
      </c>
      <c r="I15" s="22">
        <v>125446710</v>
      </c>
      <c r="J15" s="17">
        <v>130503459</v>
      </c>
      <c r="K15" s="23">
        <v>136291547</v>
      </c>
    </row>
    <row r="16" spans="1:11" ht="13.5" x14ac:dyDescent="0.25">
      <c r="A16" s="20" t="s">
        <v>27</v>
      </c>
      <c r="B16" s="17">
        <v>972497</v>
      </c>
      <c r="C16" s="17">
        <v>-317134</v>
      </c>
      <c r="D16" s="21">
        <v>7332340</v>
      </c>
      <c r="E16" s="22">
        <v>99996</v>
      </c>
      <c r="F16" s="17">
        <v>99996</v>
      </c>
      <c r="G16" s="23">
        <v>99996</v>
      </c>
      <c r="H16" s="19">
        <v>556902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109212098</v>
      </c>
      <c r="C17" s="17">
        <v>136587090</v>
      </c>
      <c r="D17" s="21">
        <v>129982759</v>
      </c>
      <c r="E17" s="22">
        <v>119302296</v>
      </c>
      <c r="F17" s="17">
        <v>184030152</v>
      </c>
      <c r="G17" s="23">
        <v>184030152</v>
      </c>
      <c r="H17" s="19">
        <v>361369993</v>
      </c>
      <c r="I17" s="22">
        <v>164291651</v>
      </c>
      <c r="J17" s="17">
        <v>165641289</v>
      </c>
      <c r="K17" s="23">
        <v>173111466</v>
      </c>
    </row>
    <row r="18" spans="1:11" ht="13.5" x14ac:dyDescent="0.25">
      <c r="A18" s="30" t="s">
        <v>29</v>
      </c>
      <c r="B18" s="31">
        <f>SUM(B11:B17)</f>
        <v>367535441</v>
      </c>
      <c r="C18" s="32">
        <f t="shared" ref="C18:K18" si="1">SUM(C11:C17)</f>
        <v>406799650</v>
      </c>
      <c r="D18" s="33">
        <f t="shared" si="1"/>
        <v>392676843</v>
      </c>
      <c r="E18" s="31">
        <f t="shared" si="1"/>
        <v>511465921</v>
      </c>
      <c r="F18" s="32">
        <f t="shared" si="1"/>
        <v>520171380</v>
      </c>
      <c r="G18" s="34">
        <f t="shared" si="1"/>
        <v>520171380</v>
      </c>
      <c r="H18" s="35">
        <f t="shared" si="1"/>
        <v>660860583</v>
      </c>
      <c r="I18" s="31">
        <f t="shared" si="1"/>
        <v>532831203</v>
      </c>
      <c r="J18" s="32">
        <f t="shared" si="1"/>
        <v>557265448</v>
      </c>
      <c r="K18" s="34">
        <f t="shared" si="1"/>
        <v>590821502</v>
      </c>
    </row>
    <row r="19" spans="1:11" ht="13.5" x14ac:dyDescent="0.25">
      <c r="A19" s="30" t="s">
        <v>30</v>
      </c>
      <c r="B19" s="36">
        <f>+B10-B18</f>
        <v>-16091807</v>
      </c>
      <c r="C19" s="37">
        <f t="shared" ref="C19:K19" si="2">+C10-C18</f>
        <v>-67130153</v>
      </c>
      <c r="D19" s="38">
        <f t="shared" si="2"/>
        <v>-41036371</v>
      </c>
      <c r="E19" s="36">
        <f t="shared" si="2"/>
        <v>553139</v>
      </c>
      <c r="F19" s="37">
        <f t="shared" si="2"/>
        <v>13798081</v>
      </c>
      <c r="G19" s="39">
        <f t="shared" si="2"/>
        <v>13798081</v>
      </c>
      <c r="H19" s="40">
        <f t="shared" si="2"/>
        <v>-254605271</v>
      </c>
      <c r="I19" s="36">
        <f t="shared" si="2"/>
        <v>-13259674</v>
      </c>
      <c r="J19" s="37">
        <f t="shared" si="2"/>
        <v>-24072265</v>
      </c>
      <c r="K19" s="39">
        <f t="shared" si="2"/>
        <v>-55066176</v>
      </c>
    </row>
    <row r="20" spans="1:11" ht="25.5" x14ac:dyDescent="0.2">
      <c r="A20" s="41" t="s">
        <v>31</v>
      </c>
      <c r="B20" s="42">
        <v>26269929</v>
      </c>
      <c r="C20" s="43">
        <v>52264848</v>
      </c>
      <c r="D20" s="44">
        <v>56897821</v>
      </c>
      <c r="E20" s="42">
        <v>41682204</v>
      </c>
      <c r="F20" s="43">
        <v>30000000</v>
      </c>
      <c r="G20" s="45">
        <v>30000000</v>
      </c>
      <c r="H20" s="46">
        <v>0</v>
      </c>
      <c r="I20" s="42">
        <v>45424000</v>
      </c>
      <c r="J20" s="43">
        <v>50489000</v>
      </c>
      <c r="K20" s="45">
        <v>53699000</v>
      </c>
    </row>
    <row r="21" spans="1:11" ht="13.5" x14ac:dyDescent="0.25">
      <c r="A21" s="47" t="s">
        <v>32</v>
      </c>
      <c r="B21" s="48">
        <v>313177</v>
      </c>
      <c r="C21" s="49">
        <v>222450</v>
      </c>
      <c r="D21" s="50">
        <v>158377</v>
      </c>
      <c r="E21" s="48">
        <v>0</v>
      </c>
      <c r="F21" s="49">
        <v>0</v>
      </c>
      <c r="G21" s="51">
        <v>0</v>
      </c>
      <c r="H21" s="52">
        <v>147102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99</v>
      </c>
      <c r="B22" s="54">
        <f>SUM(B19:B21)</f>
        <v>10491299</v>
      </c>
      <c r="C22" s="55">
        <f t="shared" ref="C22:K22" si="3">SUM(C19:C21)</f>
        <v>-14642855</v>
      </c>
      <c r="D22" s="56">
        <f t="shared" si="3"/>
        <v>16019827</v>
      </c>
      <c r="E22" s="54">
        <f t="shared" si="3"/>
        <v>42235343</v>
      </c>
      <c r="F22" s="55">
        <f t="shared" si="3"/>
        <v>43798081</v>
      </c>
      <c r="G22" s="57">
        <f t="shared" si="3"/>
        <v>43798081</v>
      </c>
      <c r="H22" s="58">
        <f t="shared" si="3"/>
        <v>-254458169</v>
      </c>
      <c r="I22" s="54">
        <f t="shared" si="3"/>
        <v>32164326</v>
      </c>
      <c r="J22" s="55">
        <f t="shared" si="3"/>
        <v>26416735</v>
      </c>
      <c r="K22" s="57">
        <f t="shared" si="3"/>
        <v>-1367176</v>
      </c>
    </row>
    <row r="23" spans="1:11" ht="13.5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10491299</v>
      </c>
      <c r="C24" s="37">
        <f t="shared" ref="C24:K24" si="4">SUM(C22:C23)</f>
        <v>-14642855</v>
      </c>
      <c r="D24" s="38">
        <f t="shared" si="4"/>
        <v>16019827</v>
      </c>
      <c r="E24" s="36">
        <f t="shared" si="4"/>
        <v>42235343</v>
      </c>
      <c r="F24" s="37">
        <f t="shared" si="4"/>
        <v>43798081</v>
      </c>
      <c r="G24" s="39">
        <f t="shared" si="4"/>
        <v>43798081</v>
      </c>
      <c r="H24" s="40">
        <f t="shared" si="4"/>
        <v>-254458169</v>
      </c>
      <c r="I24" s="36">
        <f t="shared" si="4"/>
        <v>32164326</v>
      </c>
      <c r="J24" s="37">
        <f t="shared" si="4"/>
        <v>26416735</v>
      </c>
      <c r="K24" s="39">
        <f t="shared" si="4"/>
        <v>-1367176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26267249</v>
      </c>
      <c r="C27" s="66">
        <v>-456063</v>
      </c>
      <c r="D27" s="67">
        <v>80709647</v>
      </c>
      <c r="E27" s="68">
        <v>39700032</v>
      </c>
      <c r="F27" s="66">
        <v>58176876</v>
      </c>
      <c r="G27" s="69">
        <v>58176876</v>
      </c>
      <c r="H27" s="70">
        <v>26509165</v>
      </c>
      <c r="I27" s="68">
        <v>77713000</v>
      </c>
      <c r="J27" s="66">
        <v>61843360</v>
      </c>
      <c r="K27" s="69">
        <v>65292707</v>
      </c>
    </row>
    <row r="28" spans="1:11" ht="13.5" x14ac:dyDescent="0.25">
      <c r="A28" s="71" t="s">
        <v>36</v>
      </c>
      <c r="B28" s="17">
        <v>9839141</v>
      </c>
      <c r="C28" s="17">
        <v>-19262123</v>
      </c>
      <c r="D28" s="21">
        <v>31235397</v>
      </c>
      <c r="E28" s="22">
        <v>39700032</v>
      </c>
      <c r="F28" s="17">
        <v>39140892</v>
      </c>
      <c r="G28" s="23">
        <v>39140892</v>
      </c>
      <c r="H28" s="19">
        <v>0</v>
      </c>
      <c r="I28" s="22">
        <v>43783000</v>
      </c>
      <c r="J28" s="17">
        <v>50489000</v>
      </c>
      <c r="K28" s="23">
        <v>53699000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188374</v>
      </c>
      <c r="E31" s="22">
        <v>0</v>
      </c>
      <c r="F31" s="17">
        <v>6635988</v>
      </c>
      <c r="G31" s="23">
        <v>6635988</v>
      </c>
      <c r="H31" s="19">
        <v>0</v>
      </c>
      <c r="I31" s="22">
        <v>33930000</v>
      </c>
      <c r="J31" s="17">
        <v>11354360</v>
      </c>
      <c r="K31" s="23">
        <v>11593707</v>
      </c>
    </row>
    <row r="32" spans="1:11" ht="13.5" x14ac:dyDescent="0.25">
      <c r="A32" s="30" t="s">
        <v>39</v>
      </c>
      <c r="B32" s="66">
        <f>SUM(B28:B31)</f>
        <v>9839141</v>
      </c>
      <c r="C32" s="66">
        <f t="shared" ref="C32:K32" si="5">SUM(C28:C31)</f>
        <v>-19262123</v>
      </c>
      <c r="D32" s="67">
        <f t="shared" si="5"/>
        <v>31423771</v>
      </c>
      <c r="E32" s="68">
        <f t="shared" si="5"/>
        <v>39700032</v>
      </c>
      <c r="F32" s="66">
        <f t="shared" si="5"/>
        <v>45776880</v>
      </c>
      <c r="G32" s="69">
        <f t="shared" si="5"/>
        <v>45776880</v>
      </c>
      <c r="H32" s="70">
        <f t="shared" si="5"/>
        <v>0</v>
      </c>
      <c r="I32" s="68">
        <f t="shared" si="5"/>
        <v>77713000</v>
      </c>
      <c r="J32" s="66">
        <f t="shared" si="5"/>
        <v>61843360</v>
      </c>
      <c r="K32" s="69">
        <f t="shared" si="5"/>
        <v>65292707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42126412</v>
      </c>
      <c r="C35" s="17">
        <v>16771570</v>
      </c>
      <c r="D35" s="21">
        <v>19814557</v>
      </c>
      <c r="E35" s="22">
        <v>-84739596</v>
      </c>
      <c r="F35" s="17">
        <v>152757277</v>
      </c>
      <c r="G35" s="23">
        <v>152757277</v>
      </c>
      <c r="H35" s="19">
        <v>262576345</v>
      </c>
      <c r="I35" s="22">
        <v>9647166</v>
      </c>
      <c r="J35" s="17">
        <v>16493810</v>
      </c>
      <c r="K35" s="23">
        <v>-14784376</v>
      </c>
    </row>
    <row r="36" spans="1:11" ht="13.5" x14ac:dyDescent="0.25">
      <c r="A36" s="20" t="s">
        <v>42</v>
      </c>
      <c r="B36" s="17">
        <v>-12981484</v>
      </c>
      <c r="C36" s="17">
        <v>36489152</v>
      </c>
      <c r="D36" s="21">
        <v>-980151</v>
      </c>
      <c r="E36" s="22">
        <v>671726868</v>
      </c>
      <c r="F36" s="17">
        <v>703484700</v>
      </c>
      <c r="G36" s="23">
        <v>703484700</v>
      </c>
      <c r="H36" s="19">
        <v>-120340459</v>
      </c>
      <c r="I36" s="22">
        <v>24794160</v>
      </c>
      <c r="J36" s="17">
        <v>8924520</v>
      </c>
      <c r="K36" s="23">
        <v>12373867</v>
      </c>
    </row>
    <row r="37" spans="1:11" ht="13.5" x14ac:dyDescent="0.25">
      <c r="A37" s="20" t="s">
        <v>43</v>
      </c>
      <c r="B37" s="17">
        <v>11476683</v>
      </c>
      <c r="C37" s="17">
        <v>11826268</v>
      </c>
      <c r="D37" s="21">
        <v>19103898</v>
      </c>
      <c r="E37" s="22">
        <v>-77059151</v>
      </c>
      <c r="F37" s="17">
        <v>190632816</v>
      </c>
      <c r="G37" s="23">
        <v>190632816</v>
      </c>
      <c r="H37" s="19">
        <v>353452704</v>
      </c>
      <c r="I37" s="22">
        <v>2277000</v>
      </c>
      <c r="J37" s="17">
        <v>-998407</v>
      </c>
      <c r="K37" s="23">
        <v>-1043335</v>
      </c>
    </row>
    <row r="38" spans="1:11" ht="13.5" x14ac:dyDescent="0.25">
      <c r="A38" s="20" t="s">
        <v>44</v>
      </c>
      <c r="B38" s="17">
        <v>8093737</v>
      </c>
      <c r="C38" s="17">
        <v>12706349</v>
      </c>
      <c r="D38" s="21">
        <v>-16649183</v>
      </c>
      <c r="E38" s="22">
        <v>44165424</v>
      </c>
      <c r="F38" s="17">
        <v>44165424</v>
      </c>
      <c r="G38" s="23">
        <v>44165424</v>
      </c>
      <c r="H38" s="19">
        <v>43241000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-916793</v>
      </c>
      <c r="C39" s="17">
        <v>43370964</v>
      </c>
      <c r="D39" s="21">
        <v>359860</v>
      </c>
      <c r="E39" s="22">
        <v>577645656</v>
      </c>
      <c r="F39" s="17">
        <v>577645656</v>
      </c>
      <c r="G39" s="23">
        <v>577645656</v>
      </c>
      <c r="H39" s="19">
        <v>313</v>
      </c>
      <c r="I39" s="22">
        <v>32164326</v>
      </c>
      <c r="J39" s="17">
        <v>26416737</v>
      </c>
      <c r="K39" s="23">
        <v>-1367174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7350605</v>
      </c>
      <c r="C42" s="17">
        <v>6122752</v>
      </c>
      <c r="D42" s="21">
        <v>21072930</v>
      </c>
      <c r="E42" s="22">
        <v>18720660</v>
      </c>
      <c r="F42" s="17">
        <v>80848464</v>
      </c>
      <c r="G42" s="23">
        <v>80848464</v>
      </c>
      <c r="H42" s="19">
        <v>33165506</v>
      </c>
      <c r="I42" s="22">
        <v>57243481</v>
      </c>
      <c r="J42" s="17">
        <v>86293386</v>
      </c>
      <c r="K42" s="23">
        <v>58843892</v>
      </c>
    </row>
    <row r="43" spans="1:11" ht="13.5" x14ac:dyDescent="0.25">
      <c r="A43" s="20" t="s">
        <v>48</v>
      </c>
      <c r="B43" s="17">
        <v>7904761</v>
      </c>
      <c r="C43" s="17">
        <v>6051425</v>
      </c>
      <c r="D43" s="21">
        <v>6736992</v>
      </c>
      <c r="E43" s="22">
        <v>-37700028</v>
      </c>
      <c r="F43" s="17">
        <v>-35487624</v>
      </c>
      <c r="G43" s="23">
        <v>-35487624</v>
      </c>
      <c r="H43" s="19">
        <v>133578791</v>
      </c>
      <c r="I43" s="22">
        <v>-87092950</v>
      </c>
      <c r="J43" s="17">
        <v>-72118271</v>
      </c>
      <c r="K43" s="23">
        <v>-76129947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-15000000</v>
      </c>
      <c r="G44" s="23">
        <v>-15000000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14578271</v>
      </c>
      <c r="C45" s="66">
        <v>10690603</v>
      </c>
      <c r="D45" s="67">
        <v>29461737</v>
      </c>
      <c r="E45" s="68">
        <v>-2254608</v>
      </c>
      <c r="F45" s="66">
        <v>47085600</v>
      </c>
      <c r="G45" s="69">
        <v>47085600</v>
      </c>
      <c r="H45" s="70">
        <v>249747401</v>
      </c>
      <c r="I45" s="68">
        <v>-29849469</v>
      </c>
      <c r="J45" s="66">
        <v>14175115</v>
      </c>
      <c r="K45" s="69">
        <v>-17286055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-8705267</v>
      </c>
      <c r="C48" s="17">
        <v>2924394</v>
      </c>
      <c r="D48" s="21">
        <v>-23254466</v>
      </c>
      <c r="E48" s="22">
        <v>-340301172</v>
      </c>
      <c r="F48" s="17">
        <v>10495848</v>
      </c>
      <c r="G48" s="23">
        <v>10495848</v>
      </c>
      <c r="H48" s="19">
        <v>58561679</v>
      </c>
      <c r="I48" s="22">
        <v>-29849469</v>
      </c>
      <c r="J48" s="17">
        <v>14175115</v>
      </c>
      <c r="K48" s="23">
        <v>-17286045</v>
      </c>
    </row>
    <row r="49" spans="1:11" ht="13.5" x14ac:dyDescent="0.25">
      <c r="A49" s="20" t="s">
        <v>53</v>
      </c>
      <c r="B49" s="17">
        <f>+B75</f>
        <v>5228973</v>
      </c>
      <c r="C49" s="17">
        <f t="shared" ref="C49:K49" si="6">+C75</f>
        <v>12806953</v>
      </c>
      <c r="D49" s="21">
        <f t="shared" si="6"/>
        <v>18709494.544180717</v>
      </c>
      <c r="E49" s="22">
        <f t="shared" si="6"/>
        <v>-153706248.56427318</v>
      </c>
      <c r="F49" s="17">
        <f t="shared" si="6"/>
        <v>89012841.228108212</v>
      </c>
      <c r="G49" s="23">
        <f t="shared" si="6"/>
        <v>89012841.228108212</v>
      </c>
      <c r="H49" s="19">
        <f t="shared" si="6"/>
        <v>346124764.61014271</v>
      </c>
      <c r="I49" s="22">
        <f t="shared" si="6"/>
        <v>-65396600.399463877</v>
      </c>
      <c r="J49" s="17">
        <f t="shared" si="6"/>
        <v>-35349040.03756465</v>
      </c>
      <c r="K49" s="23">
        <f t="shared" si="6"/>
        <v>-37487575.617527694</v>
      </c>
    </row>
    <row r="50" spans="1:11" ht="13.5" x14ac:dyDescent="0.25">
      <c r="A50" s="30" t="s">
        <v>54</v>
      </c>
      <c r="B50" s="66">
        <f>+B48-B49</f>
        <v>-13934240</v>
      </c>
      <c r="C50" s="66">
        <f t="shared" ref="C50:K50" si="7">+C48-C49</f>
        <v>-9882559</v>
      </c>
      <c r="D50" s="67">
        <f t="shared" si="7"/>
        <v>-41963960.544180721</v>
      </c>
      <c r="E50" s="68">
        <f t="shared" si="7"/>
        <v>-186594923.43572682</v>
      </c>
      <c r="F50" s="66">
        <f t="shared" si="7"/>
        <v>-78516993.228108212</v>
      </c>
      <c r="G50" s="69">
        <f t="shared" si="7"/>
        <v>-78516993.228108212</v>
      </c>
      <c r="H50" s="70">
        <f t="shared" si="7"/>
        <v>-287563085.61014271</v>
      </c>
      <c r="I50" s="68">
        <f t="shared" si="7"/>
        <v>35547131.399463877</v>
      </c>
      <c r="J50" s="66">
        <f t="shared" si="7"/>
        <v>49524155.03756465</v>
      </c>
      <c r="K50" s="69">
        <f t="shared" si="7"/>
        <v>20201530.617527694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1575585</v>
      </c>
      <c r="C53" s="17">
        <v>27304144</v>
      </c>
      <c r="D53" s="21">
        <v>34745877</v>
      </c>
      <c r="E53" s="22">
        <v>640029312</v>
      </c>
      <c r="F53" s="17">
        <v>675156396</v>
      </c>
      <c r="G53" s="23">
        <v>675156396</v>
      </c>
      <c r="H53" s="19">
        <v>10343169</v>
      </c>
      <c r="I53" s="22">
        <v>24794160</v>
      </c>
      <c r="J53" s="17">
        <v>8924520</v>
      </c>
      <c r="K53" s="23">
        <v>12373867</v>
      </c>
    </row>
    <row r="54" spans="1:11" ht="13.5" x14ac:dyDescent="0.25">
      <c r="A54" s="20" t="s">
        <v>57</v>
      </c>
      <c r="B54" s="17">
        <v>16387604</v>
      </c>
      <c r="C54" s="17">
        <v>14141314</v>
      </c>
      <c r="D54" s="21">
        <v>11794405</v>
      </c>
      <c r="E54" s="22">
        <v>45121464</v>
      </c>
      <c r="F54" s="17">
        <v>28471224</v>
      </c>
      <c r="G54" s="23">
        <v>28471224</v>
      </c>
      <c r="H54" s="19">
        <v>4760981</v>
      </c>
      <c r="I54" s="22">
        <v>52918840</v>
      </c>
      <c r="J54" s="17">
        <v>52918840</v>
      </c>
      <c r="K54" s="23">
        <v>52918840</v>
      </c>
    </row>
    <row r="55" spans="1:11" ht="13.5" x14ac:dyDescent="0.25">
      <c r="A55" s="20" t="s">
        <v>58</v>
      </c>
      <c r="B55" s="17">
        <v>13592084</v>
      </c>
      <c r="C55" s="17">
        <v>17551176</v>
      </c>
      <c r="D55" s="21">
        <v>46025843</v>
      </c>
      <c r="E55" s="22">
        <v>0</v>
      </c>
      <c r="F55" s="17">
        <v>2499996</v>
      </c>
      <c r="G55" s="23">
        <v>2499996</v>
      </c>
      <c r="H55" s="19">
        <v>105247</v>
      </c>
      <c r="I55" s="22">
        <v>9800000</v>
      </c>
      <c r="J55" s="17">
        <v>700000</v>
      </c>
      <c r="K55" s="23">
        <v>700000</v>
      </c>
    </row>
    <row r="56" spans="1:11" ht="13.5" x14ac:dyDescent="0.25">
      <c r="A56" s="20" t="s">
        <v>59</v>
      </c>
      <c r="B56" s="17">
        <v>7189495</v>
      </c>
      <c r="C56" s="17">
        <v>9609369</v>
      </c>
      <c r="D56" s="21">
        <v>11078594</v>
      </c>
      <c r="E56" s="22">
        <v>31173612</v>
      </c>
      <c r="F56" s="17">
        <v>10772220</v>
      </c>
      <c r="G56" s="23">
        <v>10772220</v>
      </c>
      <c r="H56" s="19">
        <v>209672329</v>
      </c>
      <c r="I56" s="22">
        <v>13685000</v>
      </c>
      <c r="J56" s="17">
        <v>14185910</v>
      </c>
      <c r="K56" s="23">
        <v>14697072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2037014</v>
      </c>
      <c r="C59" s="17">
        <v>2050736</v>
      </c>
      <c r="D59" s="21">
        <v>2315291</v>
      </c>
      <c r="E59" s="22">
        <v>2000004</v>
      </c>
      <c r="F59" s="17">
        <v>2172540</v>
      </c>
      <c r="G59" s="23">
        <v>2172540</v>
      </c>
      <c r="H59" s="19">
        <v>2097413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8466406</v>
      </c>
      <c r="C60" s="17">
        <v>6118317</v>
      </c>
      <c r="D60" s="21">
        <v>6105550</v>
      </c>
      <c r="E60" s="22">
        <v>3080088</v>
      </c>
      <c r="F60" s="17">
        <v>5859959</v>
      </c>
      <c r="G60" s="23">
        <v>5859959</v>
      </c>
      <c r="H60" s="19">
        <v>6782873</v>
      </c>
      <c r="I60" s="22">
        <v>14348000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102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-1.4387968760422663E-2</v>
      </c>
      <c r="E70" s="5">
        <f t="shared" si="8"/>
        <v>0.2552812814123912</v>
      </c>
      <c r="F70" s="5">
        <f t="shared" si="8"/>
        <v>0.76565605480024923</v>
      </c>
      <c r="G70" s="5">
        <f t="shared" si="8"/>
        <v>0.76565605480024923</v>
      </c>
      <c r="H70" s="5">
        <f t="shared" si="8"/>
        <v>1.0753992932992942E-2</v>
      </c>
      <c r="I70" s="5">
        <f t="shared" si="8"/>
        <v>0.85450957275566974</v>
      </c>
      <c r="J70" s="5">
        <f t="shared" si="8"/>
        <v>0.98778428273013497</v>
      </c>
      <c r="K70" s="5">
        <f t="shared" si="8"/>
        <v>0.98762361316827241</v>
      </c>
    </row>
    <row r="71" spans="1:11" hidden="1" x14ac:dyDescent="0.2">
      <c r="A71" s="1" t="s">
        <v>103</v>
      </c>
      <c r="B71" s="2">
        <f>+B83</f>
        <v>0</v>
      </c>
      <c r="C71" s="2">
        <f t="shared" ref="C71:K71" si="9">+C83</f>
        <v>0</v>
      </c>
      <c r="D71" s="2">
        <f t="shared" si="9"/>
        <v>-1970377</v>
      </c>
      <c r="E71" s="2">
        <f t="shared" si="9"/>
        <v>69697212</v>
      </c>
      <c r="F71" s="2">
        <f t="shared" si="9"/>
        <v>219768108</v>
      </c>
      <c r="G71" s="2">
        <f t="shared" si="9"/>
        <v>219768108</v>
      </c>
      <c r="H71" s="2">
        <f t="shared" si="9"/>
        <v>2034385</v>
      </c>
      <c r="I71" s="2">
        <f t="shared" si="9"/>
        <v>221878230</v>
      </c>
      <c r="J71" s="2">
        <f t="shared" si="9"/>
        <v>272878651</v>
      </c>
      <c r="K71" s="2">
        <f t="shared" si="9"/>
        <v>281410387</v>
      </c>
    </row>
    <row r="72" spans="1:11" hidden="1" x14ac:dyDescent="0.2">
      <c r="A72" s="1" t="s">
        <v>104</v>
      </c>
      <c r="B72" s="2">
        <f>+B77</f>
        <v>131748397</v>
      </c>
      <c r="C72" s="2">
        <f t="shared" ref="C72:K72" si="10">+C77</f>
        <v>152964620</v>
      </c>
      <c r="D72" s="2">
        <f t="shared" si="10"/>
        <v>136946155</v>
      </c>
      <c r="E72" s="2">
        <f t="shared" si="10"/>
        <v>273021240</v>
      </c>
      <c r="F72" s="2">
        <f t="shared" si="10"/>
        <v>287032417</v>
      </c>
      <c r="G72" s="2">
        <f t="shared" si="10"/>
        <v>287032417</v>
      </c>
      <c r="H72" s="2">
        <f t="shared" si="10"/>
        <v>189174850</v>
      </c>
      <c r="I72" s="2">
        <f t="shared" si="10"/>
        <v>259655640</v>
      </c>
      <c r="J72" s="2">
        <f t="shared" si="10"/>
        <v>276253283</v>
      </c>
      <c r="K72" s="2">
        <f t="shared" si="10"/>
        <v>284936876</v>
      </c>
    </row>
    <row r="73" spans="1:11" hidden="1" x14ac:dyDescent="0.2">
      <c r="A73" s="1" t="s">
        <v>105</v>
      </c>
      <c r="B73" s="2">
        <f>+B74</f>
        <v>-60153811.666666687</v>
      </c>
      <c r="C73" s="2">
        <f t="shared" ref="C73:K73" si="11">+(C78+C80+C81+C82)-(B78+B80+B81+B82)</f>
        <v>-33326721</v>
      </c>
      <c r="D73" s="2">
        <f t="shared" si="11"/>
        <v>30582659</v>
      </c>
      <c r="E73" s="2">
        <f t="shared" si="11"/>
        <v>255454583</v>
      </c>
      <c r="F73" s="2">
        <f>+(F78+F80+F81+F82)-(D78+D80+D81+D82)</f>
        <v>115059384</v>
      </c>
      <c r="G73" s="2">
        <f>+(G78+G80+G81+G82)-(D78+D80+D81+D82)</f>
        <v>115059384</v>
      </c>
      <c r="H73" s="2">
        <f>+(H78+H80+H81+H82)-(D78+D80+D81+D82)</f>
        <v>28309333</v>
      </c>
      <c r="I73" s="2">
        <f>+(I78+I80+I81+I82)-(E78+E80+E81+E82)</f>
        <v>-272194873</v>
      </c>
      <c r="J73" s="2">
        <f t="shared" si="11"/>
        <v>-35265697</v>
      </c>
      <c r="K73" s="2">
        <f t="shared" si="11"/>
        <v>-862915</v>
      </c>
    </row>
    <row r="74" spans="1:11" hidden="1" x14ac:dyDescent="0.2">
      <c r="A74" s="1" t="s">
        <v>106</v>
      </c>
      <c r="B74" s="2">
        <f>+TREND(C74:E74)</f>
        <v>-60153811.666666687</v>
      </c>
      <c r="C74" s="2">
        <f>+C73</f>
        <v>-33326721</v>
      </c>
      <c r="D74" s="2">
        <f t="shared" ref="D74:K74" si="12">+D73</f>
        <v>30582659</v>
      </c>
      <c r="E74" s="2">
        <f t="shared" si="12"/>
        <v>255454583</v>
      </c>
      <c r="F74" s="2">
        <f t="shared" si="12"/>
        <v>115059384</v>
      </c>
      <c r="G74" s="2">
        <f t="shared" si="12"/>
        <v>115059384</v>
      </c>
      <c r="H74" s="2">
        <f t="shared" si="12"/>
        <v>28309333</v>
      </c>
      <c r="I74" s="2">
        <f t="shared" si="12"/>
        <v>-272194873</v>
      </c>
      <c r="J74" s="2">
        <f t="shared" si="12"/>
        <v>-35265697</v>
      </c>
      <c r="K74" s="2">
        <f t="shared" si="12"/>
        <v>-862915</v>
      </c>
    </row>
    <row r="75" spans="1:11" hidden="1" x14ac:dyDescent="0.2">
      <c r="A75" s="1" t="s">
        <v>107</v>
      </c>
      <c r="B75" s="2">
        <f>+B84-(((B80+B81+B82+B78)*B70)-B79)</f>
        <v>5228973</v>
      </c>
      <c r="C75" s="2">
        <f t="shared" ref="C75:K75" si="13">+C84-(((C80+C81+C82+C78)*C70)-C79)</f>
        <v>12806953</v>
      </c>
      <c r="D75" s="2">
        <f t="shared" si="13"/>
        <v>18709494.544180717</v>
      </c>
      <c r="E75" s="2">
        <f t="shared" si="13"/>
        <v>-153706248.56427318</v>
      </c>
      <c r="F75" s="2">
        <f t="shared" si="13"/>
        <v>89012841.228108212</v>
      </c>
      <c r="G75" s="2">
        <f t="shared" si="13"/>
        <v>89012841.228108212</v>
      </c>
      <c r="H75" s="2">
        <f t="shared" si="13"/>
        <v>346124764.61014271</v>
      </c>
      <c r="I75" s="2">
        <f t="shared" si="13"/>
        <v>-65396600.399463877</v>
      </c>
      <c r="J75" s="2">
        <f t="shared" si="13"/>
        <v>-35349040.03756465</v>
      </c>
      <c r="K75" s="2">
        <f t="shared" si="13"/>
        <v>-37487575.617527694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131748397</v>
      </c>
      <c r="C77" s="3">
        <v>152964620</v>
      </c>
      <c r="D77" s="3">
        <v>136946155</v>
      </c>
      <c r="E77" s="3">
        <v>273021240</v>
      </c>
      <c r="F77" s="3">
        <v>287032417</v>
      </c>
      <c r="G77" s="3">
        <v>287032417</v>
      </c>
      <c r="H77" s="3">
        <v>189174850</v>
      </c>
      <c r="I77" s="3">
        <v>259655640</v>
      </c>
      <c r="J77" s="3">
        <v>276253283</v>
      </c>
      <c r="K77" s="3">
        <v>284936876</v>
      </c>
    </row>
    <row r="78" spans="1:11" hidden="1" x14ac:dyDescent="0.2">
      <c r="A78" s="1" t="s">
        <v>69</v>
      </c>
      <c r="B78" s="3">
        <v>-2190443</v>
      </c>
      <c r="C78" s="3">
        <v>-2523369</v>
      </c>
      <c r="D78" s="3">
        <v>-2890138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5801506</v>
      </c>
      <c r="C79" s="3">
        <v>14803565</v>
      </c>
      <c r="D79" s="3">
        <v>22064164</v>
      </c>
      <c r="E79" s="3">
        <v>-102451955</v>
      </c>
      <c r="F79" s="3">
        <v>171528024</v>
      </c>
      <c r="G79" s="3">
        <v>171528024</v>
      </c>
      <c r="H79" s="3">
        <v>356999587</v>
      </c>
      <c r="I79" s="3">
        <v>2277000</v>
      </c>
      <c r="J79" s="3">
        <v>-998407</v>
      </c>
      <c r="K79" s="3">
        <v>-1043335</v>
      </c>
    </row>
    <row r="80" spans="1:11" hidden="1" x14ac:dyDescent="0.2">
      <c r="A80" s="1" t="s">
        <v>71</v>
      </c>
      <c r="B80" s="3">
        <v>69005755</v>
      </c>
      <c r="C80" s="3">
        <v>70671972</v>
      </c>
      <c r="D80" s="3">
        <v>60345256</v>
      </c>
      <c r="E80" s="3">
        <v>176742672</v>
      </c>
      <c r="F80" s="3">
        <v>94509564</v>
      </c>
      <c r="G80" s="3">
        <v>94509564</v>
      </c>
      <c r="H80" s="3">
        <v>86995744</v>
      </c>
      <c r="I80" s="3">
        <v>14369293</v>
      </c>
      <c r="J80" s="3">
        <v>-18521306</v>
      </c>
      <c r="K80" s="3">
        <v>-19384221</v>
      </c>
    </row>
    <row r="81" spans="1:11" hidden="1" x14ac:dyDescent="0.2">
      <c r="A81" s="1" t="s">
        <v>72</v>
      </c>
      <c r="B81" s="3">
        <v>-29723183</v>
      </c>
      <c r="C81" s="3">
        <v>-64848706</v>
      </c>
      <c r="D81" s="3">
        <v>-26579841</v>
      </c>
      <c r="E81" s="3">
        <v>112196592</v>
      </c>
      <c r="F81" s="3">
        <v>54034501</v>
      </c>
      <c r="G81" s="3">
        <v>54034501</v>
      </c>
      <c r="H81" s="3">
        <v>-25201730</v>
      </c>
      <c r="I81" s="3">
        <v>2375098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-863386</v>
      </c>
      <c r="C82" s="3">
        <v>-397875</v>
      </c>
      <c r="D82" s="3">
        <v>2609404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-1970377</v>
      </c>
      <c r="E83" s="3">
        <v>69697212</v>
      </c>
      <c r="F83" s="3">
        <v>219768108</v>
      </c>
      <c r="G83" s="3">
        <v>219768108</v>
      </c>
      <c r="H83" s="3">
        <v>2034385</v>
      </c>
      <c r="I83" s="3">
        <v>221878230</v>
      </c>
      <c r="J83" s="3">
        <v>272878651</v>
      </c>
      <c r="K83" s="3">
        <v>281410387</v>
      </c>
    </row>
    <row r="84" spans="1:11" hidden="1" x14ac:dyDescent="0.2">
      <c r="A84" s="1" t="s">
        <v>75</v>
      </c>
      <c r="B84" s="3">
        <v>-572533</v>
      </c>
      <c r="C84" s="3">
        <v>-1996612</v>
      </c>
      <c r="D84" s="3">
        <v>-3836446</v>
      </c>
      <c r="E84" s="3">
        <v>22506492</v>
      </c>
      <c r="F84" s="3">
        <v>31218480</v>
      </c>
      <c r="G84" s="3">
        <v>31218480</v>
      </c>
      <c r="H84" s="3">
        <v>-10210290</v>
      </c>
      <c r="I84" s="3">
        <v>-53365358</v>
      </c>
      <c r="J84" s="3">
        <v>-52645688</v>
      </c>
      <c r="K84" s="3">
        <v>-55588555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140736</v>
      </c>
      <c r="C6" s="17">
        <v>100985</v>
      </c>
      <c r="D6" s="21">
        <v>54296</v>
      </c>
      <c r="E6" s="22">
        <v>70000</v>
      </c>
      <c r="F6" s="17">
        <v>70000</v>
      </c>
      <c r="G6" s="23">
        <v>70000</v>
      </c>
      <c r="H6" s="19">
        <v>81012</v>
      </c>
      <c r="I6" s="22">
        <v>150000</v>
      </c>
      <c r="J6" s="17">
        <v>157350</v>
      </c>
      <c r="K6" s="23">
        <v>164588</v>
      </c>
    </row>
    <row r="7" spans="1:11" ht="13.5" x14ac:dyDescent="0.25">
      <c r="A7" s="20" t="s">
        <v>19</v>
      </c>
      <c r="B7" s="17">
        <v>23824011</v>
      </c>
      <c r="C7" s="17">
        <v>27642173</v>
      </c>
      <c r="D7" s="21">
        <v>28875560</v>
      </c>
      <c r="E7" s="22">
        <v>150000</v>
      </c>
      <c r="F7" s="17">
        <v>18150000</v>
      </c>
      <c r="G7" s="23">
        <v>18150000</v>
      </c>
      <c r="H7" s="19">
        <v>22629273</v>
      </c>
      <c r="I7" s="22">
        <v>8034000</v>
      </c>
      <c r="J7" s="17">
        <v>8427666</v>
      </c>
      <c r="K7" s="23">
        <v>8815339</v>
      </c>
    </row>
    <row r="8" spans="1:11" ht="13.5" x14ac:dyDescent="0.25">
      <c r="A8" s="20" t="s">
        <v>20</v>
      </c>
      <c r="B8" s="17">
        <v>921293171</v>
      </c>
      <c r="C8" s="17">
        <v>878563072</v>
      </c>
      <c r="D8" s="21">
        <v>978587863</v>
      </c>
      <c r="E8" s="22">
        <v>1066740824</v>
      </c>
      <c r="F8" s="17">
        <v>1067133514</v>
      </c>
      <c r="G8" s="23">
        <v>1067133514</v>
      </c>
      <c r="H8" s="19">
        <v>977547121</v>
      </c>
      <c r="I8" s="22">
        <v>1130259000</v>
      </c>
      <c r="J8" s="17">
        <v>1193409001</v>
      </c>
      <c r="K8" s="23">
        <v>1263022000</v>
      </c>
    </row>
    <row r="9" spans="1:11" ht="13.5" x14ac:dyDescent="0.25">
      <c r="A9" s="20" t="s">
        <v>21</v>
      </c>
      <c r="B9" s="17">
        <v>1584038</v>
      </c>
      <c r="C9" s="17">
        <v>5167223</v>
      </c>
      <c r="D9" s="21">
        <v>1564580</v>
      </c>
      <c r="E9" s="22">
        <v>880000</v>
      </c>
      <c r="F9" s="17">
        <v>630000</v>
      </c>
      <c r="G9" s="23">
        <v>630000</v>
      </c>
      <c r="H9" s="19">
        <v>1093294</v>
      </c>
      <c r="I9" s="22">
        <v>654307</v>
      </c>
      <c r="J9" s="17">
        <v>686368</v>
      </c>
      <c r="K9" s="23">
        <v>717940</v>
      </c>
    </row>
    <row r="10" spans="1:11" ht="25.5" x14ac:dyDescent="0.2">
      <c r="A10" s="24" t="s">
        <v>98</v>
      </c>
      <c r="B10" s="25">
        <f>SUM(B5:B9)</f>
        <v>946841956</v>
      </c>
      <c r="C10" s="26">
        <f t="shared" ref="C10:K10" si="0">SUM(C5:C9)</f>
        <v>911473453</v>
      </c>
      <c r="D10" s="27">
        <f t="shared" si="0"/>
        <v>1009082299</v>
      </c>
      <c r="E10" s="25">
        <f t="shared" si="0"/>
        <v>1067840824</v>
      </c>
      <c r="F10" s="26">
        <f t="shared" si="0"/>
        <v>1085983514</v>
      </c>
      <c r="G10" s="28">
        <f t="shared" si="0"/>
        <v>1085983514</v>
      </c>
      <c r="H10" s="29">
        <f t="shared" si="0"/>
        <v>1001350700</v>
      </c>
      <c r="I10" s="25">
        <f t="shared" si="0"/>
        <v>1139097307</v>
      </c>
      <c r="J10" s="26">
        <f t="shared" si="0"/>
        <v>1202680385</v>
      </c>
      <c r="K10" s="28">
        <f t="shared" si="0"/>
        <v>1272719867</v>
      </c>
    </row>
    <row r="11" spans="1:11" ht="13.5" x14ac:dyDescent="0.25">
      <c r="A11" s="20" t="s">
        <v>22</v>
      </c>
      <c r="B11" s="17">
        <v>385205451</v>
      </c>
      <c r="C11" s="17">
        <v>401239219</v>
      </c>
      <c r="D11" s="21">
        <v>401912216</v>
      </c>
      <c r="E11" s="22">
        <v>458451734</v>
      </c>
      <c r="F11" s="17">
        <v>459532292</v>
      </c>
      <c r="G11" s="23">
        <v>459532292</v>
      </c>
      <c r="H11" s="19">
        <v>414848821</v>
      </c>
      <c r="I11" s="22">
        <v>411134852</v>
      </c>
      <c r="J11" s="17">
        <v>424892230</v>
      </c>
      <c r="K11" s="23">
        <v>442823778</v>
      </c>
    </row>
    <row r="12" spans="1:11" ht="13.5" x14ac:dyDescent="0.25">
      <c r="A12" s="20" t="s">
        <v>23</v>
      </c>
      <c r="B12" s="17">
        <v>12820368</v>
      </c>
      <c r="C12" s="17">
        <v>12915358</v>
      </c>
      <c r="D12" s="21">
        <v>13899961</v>
      </c>
      <c r="E12" s="22">
        <v>15048834</v>
      </c>
      <c r="F12" s="17">
        <v>15048834</v>
      </c>
      <c r="G12" s="23">
        <v>15048834</v>
      </c>
      <c r="H12" s="19">
        <v>15072979</v>
      </c>
      <c r="I12" s="22">
        <v>15378079</v>
      </c>
      <c r="J12" s="17">
        <v>15427079</v>
      </c>
      <c r="K12" s="23">
        <v>15475336</v>
      </c>
    </row>
    <row r="13" spans="1:11" ht="13.5" x14ac:dyDescent="0.25">
      <c r="A13" s="20" t="s">
        <v>24</v>
      </c>
      <c r="B13" s="17">
        <v>211446918</v>
      </c>
      <c r="C13" s="17">
        <v>259148288</v>
      </c>
      <c r="D13" s="21">
        <v>231501623</v>
      </c>
      <c r="E13" s="22">
        <v>217000000</v>
      </c>
      <c r="F13" s="17">
        <v>254721928</v>
      </c>
      <c r="G13" s="23">
        <v>254721928</v>
      </c>
      <c r="H13" s="19">
        <v>0</v>
      </c>
      <c r="I13" s="22">
        <v>200756403</v>
      </c>
      <c r="J13" s="17">
        <v>209037206</v>
      </c>
      <c r="K13" s="23">
        <v>217699525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767076</v>
      </c>
      <c r="E14" s="22">
        <v>0</v>
      </c>
      <c r="F14" s="17">
        <v>0</v>
      </c>
      <c r="G14" s="23">
        <v>0</v>
      </c>
      <c r="H14" s="19">
        <v>215688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65124257</v>
      </c>
      <c r="C15" s="17">
        <v>117791205</v>
      </c>
      <c r="D15" s="21">
        <v>291977267</v>
      </c>
      <c r="E15" s="22">
        <v>-240600000</v>
      </c>
      <c r="F15" s="17">
        <v>32500000</v>
      </c>
      <c r="G15" s="23">
        <v>32500000</v>
      </c>
      <c r="H15" s="19">
        <v>32741159</v>
      </c>
      <c r="I15" s="22">
        <v>50350000</v>
      </c>
      <c r="J15" s="17">
        <v>62615000</v>
      </c>
      <c r="K15" s="23">
        <v>66185290</v>
      </c>
    </row>
    <row r="16" spans="1:11" ht="13.5" x14ac:dyDescent="0.25">
      <c r="A16" s="20" t="s">
        <v>27</v>
      </c>
      <c r="B16" s="17">
        <v>165127955</v>
      </c>
      <c r="C16" s="17">
        <v>178894467</v>
      </c>
      <c r="D16" s="21">
        <v>213215219</v>
      </c>
      <c r="E16" s="22">
        <v>30000000</v>
      </c>
      <c r="F16" s="17">
        <v>21400000</v>
      </c>
      <c r="G16" s="23">
        <v>21400000</v>
      </c>
      <c r="H16" s="19">
        <v>15011177</v>
      </c>
      <c r="I16" s="22">
        <v>50000000</v>
      </c>
      <c r="J16" s="17">
        <v>75000000</v>
      </c>
      <c r="K16" s="23">
        <v>90000000</v>
      </c>
    </row>
    <row r="17" spans="1:11" ht="13.5" x14ac:dyDescent="0.25">
      <c r="A17" s="20" t="s">
        <v>28</v>
      </c>
      <c r="B17" s="17">
        <v>230958931</v>
      </c>
      <c r="C17" s="17">
        <v>280390961</v>
      </c>
      <c r="D17" s="21">
        <v>448025549</v>
      </c>
      <c r="E17" s="22">
        <v>412467845</v>
      </c>
      <c r="F17" s="17">
        <v>403030667</v>
      </c>
      <c r="G17" s="23">
        <v>403030667</v>
      </c>
      <c r="H17" s="19">
        <v>452089128</v>
      </c>
      <c r="I17" s="22">
        <v>357776850</v>
      </c>
      <c r="J17" s="17">
        <v>376967432</v>
      </c>
      <c r="K17" s="23">
        <v>373261145</v>
      </c>
    </row>
    <row r="18" spans="1:11" ht="13.5" x14ac:dyDescent="0.25">
      <c r="A18" s="30" t="s">
        <v>29</v>
      </c>
      <c r="B18" s="31">
        <f>SUM(B11:B17)</f>
        <v>1070683880</v>
      </c>
      <c r="C18" s="32">
        <f t="shared" ref="C18:K18" si="1">SUM(C11:C17)</f>
        <v>1250379498</v>
      </c>
      <c r="D18" s="33">
        <f t="shared" si="1"/>
        <v>1601298911</v>
      </c>
      <c r="E18" s="31">
        <f t="shared" si="1"/>
        <v>892368413</v>
      </c>
      <c r="F18" s="32">
        <f t="shared" si="1"/>
        <v>1186233721</v>
      </c>
      <c r="G18" s="34">
        <f t="shared" si="1"/>
        <v>1186233721</v>
      </c>
      <c r="H18" s="35">
        <f t="shared" si="1"/>
        <v>929978952</v>
      </c>
      <c r="I18" s="31">
        <f t="shared" si="1"/>
        <v>1085396184</v>
      </c>
      <c r="J18" s="32">
        <f t="shared" si="1"/>
        <v>1163938947</v>
      </c>
      <c r="K18" s="34">
        <f t="shared" si="1"/>
        <v>1205445074</v>
      </c>
    </row>
    <row r="19" spans="1:11" ht="13.5" x14ac:dyDescent="0.25">
      <c r="A19" s="30" t="s">
        <v>30</v>
      </c>
      <c r="B19" s="36">
        <f>+B10-B18</f>
        <v>-123841924</v>
      </c>
      <c r="C19" s="37">
        <f t="shared" ref="C19:K19" si="2">+C10-C18</f>
        <v>-338906045</v>
      </c>
      <c r="D19" s="38">
        <f t="shared" si="2"/>
        <v>-592216612</v>
      </c>
      <c r="E19" s="36">
        <f t="shared" si="2"/>
        <v>175472411</v>
      </c>
      <c r="F19" s="37">
        <f t="shared" si="2"/>
        <v>-100250207</v>
      </c>
      <c r="G19" s="39">
        <f t="shared" si="2"/>
        <v>-100250207</v>
      </c>
      <c r="H19" s="40">
        <f t="shared" si="2"/>
        <v>71371748</v>
      </c>
      <c r="I19" s="36">
        <f t="shared" si="2"/>
        <v>53701123</v>
      </c>
      <c r="J19" s="37">
        <f t="shared" si="2"/>
        <v>38741438</v>
      </c>
      <c r="K19" s="39">
        <f t="shared" si="2"/>
        <v>67274793</v>
      </c>
    </row>
    <row r="20" spans="1:11" ht="25.5" x14ac:dyDescent="0.2">
      <c r="A20" s="41" t="s">
        <v>31</v>
      </c>
      <c r="B20" s="42">
        <v>314688000</v>
      </c>
      <c r="C20" s="43">
        <v>319709548</v>
      </c>
      <c r="D20" s="44">
        <v>333956124</v>
      </c>
      <c r="E20" s="42">
        <v>355703176</v>
      </c>
      <c r="F20" s="43">
        <v>331554176</v>
      </c>
      <c r="G20" s="45">
        <v>331554176</v>
      </c>
      <c r="H20" s="46">
        <v>166658077</v>
      </c>
      <c r="I20" s="42">
        <v>334596000</v>
      </c>
      <c r="J20" s="43">
        <v>352537000</v>
      </c>
      <c r="K20" s="45">
        <v>385860000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99</v>
      </c>
      <c r="B22" s="54">
        <f>SUM(B19:B21)</f>
        <v>190846076</v>
      </c>
      <c r="C22" s="55">
        <f t="shared" ref="C22:K22" si="3">SUM(C19:C21)</f>
        <v>-19196497</v>
      </c>
      <c r="D22" s="56">
        <f t="shared" si="3"/>
        <v>-258260488</v>
      </c>
      <c r="E22" s="54">
        <f t="shared" si="3"/>
        <v>531175587</v>
      </c>
      <c r="F22" s="55">
        <f t="shared" si="3"/>
        <v>231303969</v>
      </c>
      <c r="G22" s="57">
        <f t="shared" si="3"/>
        <v>231303969</v>
      </c>
      <c r="H22" s="58">
        <f t="shared" si="3"/>
        <v>238029825</v>
      </c>
      <c r="I22" s="54">
        <f t="shared" si="3"/>
        <v>388297123</v>
      </c>
      <c r="J22" s="55">
        <f t="shared" si="3"/>
        <v>391278438</v>
      </c>
      <c r="K22" s="57">
        <f t="shared" si="3"/>
        <v>453134793</v>
      </c>
    </row>
    <row r="23" spans="1:11" ht="13.5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190846076</v>
      </c>
      <c r="C24" s="37">
        <f t="shared" ref="C24:K24" si="4">SUM(C22:C23)</f>
        <v>-19196497</v>
      </c>
      <c r="D24" s="38">
        <f t="shared" si="4"/>
        <v>-258260488</v>
      </c>
      <c r="E24" s="36">
        <f t="shared" si="4"/>
        <v>531175587</v>
      </c>
      <c r="F24" s="37">
        <f t="shared" si="4"/>
        <v>231303969</v>
      </c>
      <c r="G24" s="39">
        <f t="shared" si="4"/>
        <v>231303969</v>
      </c>
      <c r="H24" s="40">
        <f t="shared" si="4"/>
        <v>238029825</v>
      </c>
      <c r="I24" s="36">
        <f t="shared" si="4"/>
        <v>388297123</v>
      </c>
      <c r="J24" s="37">
        <f t="shared" si="4"/>
        <v>391278438</v>
      </c>
      <c r="K24" s="39">
        <f t="shared" si="4"/>
        <v>453134793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10686970075</v>
      </c>
      <c r="C27" s="66">
        <v>11026930805</v>
      </c>
      <c r="D27" s="67">
        <v>11150834828</v>
      </c>
      <c r="E27" s="68">
        <v>391343900</v>
      </c>
      <c r="F27" s="66">
        <v>508268149</v>
      </c>
      <c r="G27" s="69">
        <v>508268149</v>
      </c>
      <c r="H27" s="70">
        <v>371288713</v>
      </c>
      <c r="I27" s="68">
        <v>402590000</v>
      </c>
      <c r="J27" s="66">
        <v>430901954</v>
      </c>
      <c r="K27" s="69">
        <v>463902896</v>
      </c>
    </row>
    <row r="28" spans="1:11" ht="13.5" x14ac:dyDescent="0.25">
      <c r="A28" s="71" t="s">
        <v>36</v>
      </c>
      <c r="B28" s="17">
        <v>524331795</v>
      </c>
      <c r="C28" s="17">
        <v>697922375</v>
      </c>
      <c r="D28" s="21">
        <v>757081505</v>
      </c>
      <c r="E28" s="22">
        <v>350107000</v>
      </c>
      <c r="F28" s="17">
        <v>326600351</v>
      </c>
      <c r="G28" s="23">
        <v>326600351</v>
      </c>
      <c r="H28" s="19">
        <v>0</v>
      </c>
      <c r="I28" s="22">
        <v>331700000</v>
      </c>
      <c r="J28" s="17">
        <v>349559000</v>
      </c>
      <c r="K28" s="23">
        <v>382745000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10162638280</v>
      </c>
      <c r="C31" s="17">
        <v>10329008430</v>
      </c>
      <c r="D31" s="21">
        <v>10393753323</v>
      </c>
      <c r="E31" s="22">
        <v>41236900</v>
      </c>
      <c r="F31" s="17">
        <v>181667798</v>
      </c>
      <c r="G31" s="23">
        <v>181667798</v>
      </c>
      <c r="H31" s="19">
        <v>0</v>
      </c>
      <c r="I31" s="22">
        <v>70890000</v>
      </c>
      <c r="J31" s="17">
        <v>81342954</v>
      </c>
      <c r="K31" s="23">
        <v>81157896</v>
      </c>
    </row>
    <row r="32" spans="1:11" ht="13.5" x14ac:dyDescent="0.25">
      <c r="A32" s="30" t="s">
        <v>39</v>
      </c>
      <c r="B32" s="66">
        <f>SUM(B28:B31)</f>
        <v>10686970075</v>
      </c>
      <c r="C32" s="66">
        <f t="shared" ref="C32:K32" si="5">SUM(C28:C31)</f>
        <v>11026930805</v>
      </c>
      <c r="D32" s="67">
        <f t="shared" si="5"/>
        <v>11150834828</v>
      </c>
      <c r="E32" s="68">
        <f t="shared" si="5"/>
        <v>391343900</v>
      </c>
      <c r="F32" s="66">
        <f t="shared" si="5"/>
        <v>508268149</v>
      </c>
      <c r="G32" s="69">
        <f t="shared" si="5"/>
        <v>508268149</v>
      </c>
      <c r="H32" s="70">
        <f t="shared" si="5"/>
        <v>0</v>
      </c>
      <c r="I32" s="68">
        <f t="shared" si="5"/>
        <v>402590000</v>
      </c>
      <c r="J32" s="66">
        <f t="shared" si="5"/>
        <v>430901954</v>
      </c>
      <c r="K32" s="69">
        <f t="shared" si="5"/>
        <v>463902896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1126255287</v>
      </c>
      <c r="C35" s="17">
        <v>794469222</v>
      </c>
      <c r="D35" s="21">
        <v>748301135</v>
      </c>
      <c r="E35" s="22">
        <v>1029337530</v>
      </c>
      <c r="F35" s="17">
        <v>355828141</v>
      </c>
      <c r="G35" s="23">
        <v>355828141</v>
      </c>
      <c r="H35" s="19">
        <v>896153070</v>
      </c>
      <c r="I35" s="22">
        <v>580254617</v>
      </c>
      <c r="J35" s="17">
        <v>462630418</v>
      </c>
      <c r="K35" s="23">
        <v>519192563</v>
      </c>
    </row>
    <row r="36" spans="1:11" ht="13.5" x14ac:dyDescent="0.25">
      <c r="A36" s="20" t="s">
        <v>42</v>
      </c>
      <c r="B36" s="17">
        <v>5126188678</v>
      </c>
      <c r="C36" s="17">
        <v>5205235527</v>
      </c>
      <c r="D36" s="21">
        <v>5300597724</v>
      </c>
      <c r="E36" s="22">
        <v>5398691603</v>
      </c>
      <c r="F36" s="17">
        <v>5477893924</v>
      </c>
      <c r="G36" s="23">
        <v>5477893924</v>
      </c>
      <c r="H36" s="19">
        <v>5672187652</v>
      </c>
      <c r="I36" s="22">
        <v>5502431319</v>
      </c>
      <c r="J36" s="17">
        <v>5782191757</v>
      </c>
      <c r="K36" s="23">
        <v>6062306424</v>
      </c>
    </row>
    <row r="37" spans="1:11" ht="13.5" x14ac:dyDescent="0.25">
      <c r="A37" s="20" t="s">
        <v>43</v>
      </c>
      <c r="B37" s="17">
        <v>695531122</v>
      </c>
      <c r="C37" s="17">
        <v>401452905</v>
      </c>
      <c r="D37" s="21">
        <v>633746566</v>
      </c>
      <c r="E37" s="22">
        <v>327925268</v>
      </c>
      <c r="F37" s="17">
        <v>328508768</v>
      </c>
      <c r="G37" s="23">
        <v>328508768</v>
      </c>
      <c r="H37" s="19">
        <v>869723980</v>
      </c>
      <c r="I37" s="22">
        <v>376423739</v>
      </c>
      <c r="J37" s="17">
        <v>376717981</v>
      </c>
      <c r="K37" s="23">
        <v>726952902</v>
      </c>
    </row>
    <row r="38" spans="1:11" ht="13.5" x14ac:dyDescent="0.25">
      <c r="A38" s="20" t="s">
        <v>44</v>
      </c>
      <c r="B38" s="17">
        <v>88998159</v>
      </c>
      <c r="C38" s="17">
        <v>79061608</v>
      </c>
      <c r="D38" s="21">
        <v>75659593</v>
      </c>
      <c r="E38" s="22">
        <v>101286261</v>
      </c>
      <c r="F38" s="17">
        <v>101286261</v>
      </c>
      <c r="G38" s="23">
        <v>101286261</v>
      </c>
      <c r="H38" s="19">
        <v>75659593</v>
      </c>
      <c r="I38" s="22">
        <v>97385344</v>
      </c>
      <c r="J38" s="17">
        <v>102157226</v>
      </c>
      <c r="K38" s="23">
        <v>106856458</v>
      </c>
    </row>
    <row r="39" spans="1:11" ht="13.5" x14ac:dyDescent="0.25">
      <c r="A39" s="20" t="s">
        <v>45</v>
      </c>
      <c r="B39" s="17">
        <v>5277068608</v>
      </c>
      <c r="C39" s="17">
        <v>5538808378</v>
      </c>
      <c r="D39" s="21">
        <v>5597753188</v>
      </c>
      <c r="E39" s="22">
        <v>5998817604</v>
      </c>
      <c r="F39" s="17">
        <v>5403927036</v>
      </c>
      <c r="G39" s="23">
        <v>5403927036</v>
      </c>
      <c r="H39" s="19">
        <v>5384927324</v>
      </c>
      <c r="I39" s="22">
        <v>5608876853</v>
      </c>
      <c r="J39" s="17">
        <v>5765946968</v>
      </c>
      <c r="K39" s="23">
        <v>5747689627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45652488</v>
      </c>
      <c r="D42" s="21">
        <v>-1189692</v>
      </c>
      <c r="E42" s="22">
        <v>208886876</v>
      </c>
      <c r="F42" s="17">
        <v>512971729</v>
      </c>
      <c r="G42" s="23">
        <v>512971729</v>
      </c>
      <c r="H42" s="19">
        <v>-72016714</v>
      </c>
      <c r="I42" s="22">
        <v>575225871</v>
      </c>
      <c r="J42" s="17">
        <v>603587112</v>
      </c>
      <c r="K42" s="23">
        <v>677965716</v>
      </c>
    </row>
    <row r="43" spans="1:11" ht="13.5" x14ac:dyDescent="0.25">
      <c r="A43" s="20" t="s">
        <v>48</v>
      </c>
      <c r="B43" s="17">
        <v>-311141</v>
      </c>
      <c r="C43" s="17">
        <v>-323503</v>
      </c>
      <c r="D43" s="21">
        <v>-346478</v>
      </c>
      <c r="E43" s="22">
        <v>-450045485</v>
      </c>
      <c r="F43" s="17">
        <v>-584508372</v>
      </c>
      <c r="G43" s="23">
        <v>-584508372</v>
      </c>
      <c r="H43" s="19">
        <v>-15765</v>
      </c>
      <c r="I43" s="22">
        <v>-464128500</v>
      </c>
      <c r="J43" s="17">
        <v>-495537247</v>
      </c>
      <c r="K43" s="23">
        <v>-533488330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554964092</v>
      </c>
      <c r="C45" s="66">
        <v>334812335</v>
      </c>
      <c r="D45" s="67">
        <v>151013759</v>
      </c>
      <c r="E45" s="68">
        <v>213166959</v>
      </c>
      <c r="F45" s="66">
        <v>87769975</v>
      </c>
      <c r="G45" s="69">
        <v>87769975</v>
      </c>
      <c r="H45" s="70">
        <v>717877229</v>
      </c>
      <c r="I45" s="68">
        <v>171097371</v>
      </c>
      <c r="J45" s="66">
        <v>108049865</v>
      </c>
      <c r="K45" s="69">
        <v>144477386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583208367</v>
      </c>
      <c r="C48" s="17">
        <v>456899737</v>
      </c>
      <c r="D48" s="21">
        <v>159909759</v>
      </c>
      <c r="E48" s="22">
        <v>213316959</v>
      </c>
      <c r="F48" s="17">
        <v>105919975</v>
      </c>
      <c r="G48" s="23">
        <v>105919975</v>
      </c>
      <c r="H48" s="19">
        <v>161497948</v>
      </c>
      <c r="I48" s="22">
        <v>179477849</v>
      </c>
      <c r="J48" s="17">
        <v>116840989</v>
      </c>
      <c r="K48" s="23">
        <v>156639342</v>
      </c>
    </row>
    <row r="49" spans="1:11" ht="13.5" x14ac:dyDescent="0.25">
      <c r="A49" s="20" t="s">
        <v>53</v>
      </c>
      <c r="B49" s="17">
        <f>+B75</f>
        <v>-76901415</v>
      </c>
      <c r="C49" s="17">
        <f t="shared" ref="C49:K49" si="6">+C75</f>
        <v>240810114</v>
      </c>
      <c r="D49" s="21">
        <f t="shared" si="6"/>
        <v>295902786.50965166</v>
      </c>
      <c r="E49" s="22">
        <f t="shared" si="6"/>
        <v>142620888.64772725</v>
      </c>
      <c r="F49" s="17">
        <f t="shared" si="6"/>
        <v>135903374.13414633</v>
      </c>
      <c r="G49" s="23">
        <f t="shared" si="6"/>
        <v>135903374.13414633</v>
      </c>
      <c r="H49" s="19">
        <f t="shared" si="6"/>
        <v>424426663.4724623</v>
      </c>
      <c r="I49" s="22">
        <f t="shared" si="6"/>
        <v>145913689.33552241</v>
      </c>
      <c r="J49" s="17">
        <f t="shared" si="6"/>
        <v>152235159.44763196</v>
      </c>
      <c r="K49" s="23">
        <f t="shared" si="6"/>
        <v>491165545.68507183</v>
      </c>
    </row>
    <row r="50" spans="1:11" ht="13.5" x14ac:dyDescent="0.25">
      <c r="A50" s="30" t="s">
        <v>54</v>
      </c>
      <c r="B50" s="66">
        <f>+B48-B49</f>
        <v>660109782</v>
      </c>
      <c r="C50" s="66">
        <f t="shared" ref="C50:K50" si="7">+C48-C49</f>
        <v>216089623</v>
      </c>
      <c r="D50" s="67">
        <f t="shared" si="7"/>
        <v>-135993027.50965166</v>
      </c>
      <c r="E50" s="68">
        <f t="shared" si="7"/>
        <v>70696070.352272749</v>
      </c>
      <c r="F50" s="66">
        <f t="shared" si="7"/>
        <v>-29983399.134146333</v>
      </c>
      <c r="G50" s="69">
        <f t="shared" si="7"/>
        <v>-29983399.134146333</v>
      </c>
      <c r="H50" s="70">
        <f t="shared" si="7"/>
        <v>-262928715.4724623</v>
      </c>
      <c r="I50" s="68">
        <f t="shared" si="7"/>
        <v>33564159.664477587</v>
      </c>
      <c r="J50" s="66">
        <f t="shared" si="7"/>
        <v>-35394170.447631955</v>
      </c>
      <c r="K50" s="69">
        <f t="shared" si="7"/>
        <v>-334526203.68507183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5066309650</v>
      </c>
      <c r="C53" s="17">
        <v>5142119722</v>
      </c>
      <c r="D53" s="21">
        <v>5053557871</v>
      </c>
      <c r="E53" s="22">
        <v>5398691603</v>
      </c>
      <c r="F53" s="17">
        <v>5477893924</v>
      </c>
      <c r="G53" s="23">
        <v>5477893924</v>
      </c>
      <c r="H53" s="19">
        <v>5424436724</v>
      </c>
      <c r="I53" s="22">
        <v>5502084841</v>
      </c>
      <c r="J53" s="17">
        <v>5781828302</v>
      </c>
      <c r="K53" s="23">
        <v>6061926250</v>
      </c>
    </row>
    <row r="54" spans="1:11" ht="13.5" x14ac:dyDescent="0.25">
      <c r="A54" s="20" t="s">
        <v>57</v>
      </c>
      <c r="B54" s="17">
        <v>211446918</v>
      </c>
      <c r="C54" s="17">
        <v>259148288</v>
      </c>
      <c r="D54" s="21">
        <v>231501623</v>
      </c>
      <c r="E54" s="22">
        <v>217000000</v>
      </c>
      <c r="F54" s="17">
        <v>254721928</v>
      </c>
      <c r="G54" s="23">
        <v>254721928</v>
      </c>
      <c r="H54" s="19">
        <v>0</v>
      </c>
      <c r="I54" s="22">
        <v>200756403</v>
      </c>
      <c r="J54" s="17">
        <v>209037206</v>
      </c>
      <c r="K54" s="23">
        <v>217699525</v>
      </c>
    </row>
    <row r="55" spans="1:11" ht="13.5" x14ac:dyDescent="0.25">
      <c r="A55" s="20" t="s">
        <v>58</v>
      </c>
      <c r="B55" s="17">
        <v>183550662</v>
      </c>
      <c r="C55" s="17">
        <v>193517409</v>
      </c>
      <c r="D55" s="21">
        <v>181463868</v>
      </c>
      <c r="E55" s="22">
        <v>17404500</v>
      </c>
      <c r="F55" s="17">
        <v>17404500</v>
      </c>
      <c r="G55" s="23">
        <v>17404500</v>
      </c>
      <c r="H55" s="19">
        <v>45673587</v>
      </c>
      <c r="I55" s="22">
        <v>56000000</v>
      </c>
      <c r="J55" s="17">
        <v>75783781</v>
      </c>
      <c r="K55" s="23">
        <v>73747054</v>
      </c>
    </row>
    <row r="56" spans="1:11" ht="13.5" x14ac:dyDescent="0.25">
      <c r="A56" s="20" t="s">
        <v>59</v>
      </c>
      <c r="B56" s="17">
        <v>81560242</v>
      </c>
      <c r="C56" s="17">
        <v>220000468</v>
      </c>
      <c r="D56" s="21">
        <v>527728409</v>
      </c>
      <c r="E56" s="22">
        <v>191700000</v>
      </c>
      <c r="F56" s="17">
        <v>168428000</v>
      </c>
      <c r="G56" s="23">
        <v>168428000</v>
      </c>
      <c r="H56" s="19">
        <v>269833711</v>
      </c>
      <c r="I56" s="22">
        <v>137600000</v>
      </c>
      <c r="J56" s="17">
        <v>152028000</v>
      </c>
      <c r="K56" s="23">
        <v>140694088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102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6.7821840952470833E-2</v>
      </c>
      <c r="E70" s="5">
        <f t="shared" si="8"/>
        <v>1.6553030303030303</v>
      </c>
      <c r="F70" s="5">
        <f t="shared" si="8"/>
        <v>1.9634146341463414</v>
      </c>
      <c r="G70" s="5">
        <f t="shared" si="8"/>
        <v>1.9634146341463414</v>
      </c>
      <c r="H70" s="5">
        <f t="shared" si="8"/>
        <v>-0.80783226841043687</v>
      </c>
      <c r="I70" s="5">
        <f t="shared" si="8"/>
        <v>1.1528666707382584</v>
      </c>
      <c r="J70" s="5">
        <f t="shared" si="8"/>
        <v>1.1528670896604167</v>
      </c>
      <c r="K70" s="5">
        <f t="shared" si="8"/>
        <v>1.1528669800325786</v>
      </c>
    </row>
    <row r="71" spans="1:11" hidden="1" x14ac:dyDescent="0.2">
      <c r="A71" s="1" t="s">
        <v>103</v>
      </c>
      <c r="B71" s="2">
        <f>+B83</f>
        <v>0</v>
      </c>
      <c r="C71" s="2">
        <f t="shared" ref="C71:K71" si="9">+C83</f>
        <v>0</v>
      </c>
      <c r="D71" s="2">
        <f t="shared" si="9"/>
        <v>66837</v>
      </c>
      <c r="E71" s="2">
        <f t="shared" si="9"/>
        <v>1092500</v>
      </c>
      <c r="F71" s="2">
        <f t="shared" si="9"/>
        <v>805000</v>
      </c>
      <c r="G71" s="2">
        <f t="shared" si="9"/>
        <v>805000</v>
      </c>
      <c r="H71" s="2">
        <f t="shared" si="9"/>
        <v>-615590</v>
      </c>
      <c r="I71" s="2">
        <f t="shared" si="9"/>
        <v>924953</v>
      </c>
      <c r="J71" s="2">
        <f t="shared" si="9"/>
        <v>970276</v>
      </c>
      <c r="K71" s="2">
        <f t="shared" si="9"/>
        <v>1014908</v>
      </c>
    </row>
    <row r="72" spans="1:11" hidden="1" x14ac:dyDescent="0.2">
      <c r="A72" s="1" t="s">
        <v>104</v>
      </c>
      <c r="B72" s="2">
        <f>+B77</f>
        <v>993261</v>
      </c>
      <c r="C72" s="2">
        <f t="shared" ref="C72:K72" si="10">+C77</f>
        <v>4435655</v>
      </c>
      <c r="D72" s="2">
        <f t="shared" si="10"/>
        <v>985479</v>
      </c>
      <c r="E72" s="2">
        <f t="shared" si="10"/>
        <v>660000</v>
      </c>
      <c r="F72" s="2">
        <f t="shared" si="10"/>
        <v>410000</v>
      </c>
      <c r="G72" s="2">
        <f t="shared" si="10"/>
        <v>410000</v>
      </c>
      <c r="H72" s="2">
        <f t="shared" si="10"/>
        <v>762027</v>
      </c>
      <c r="I72" s="2">
        <f t="shared" si="10"/>
        <v>802307</v>
      </c>
      <c r="J72" s="2">
        <f t="shared" si="10"/>
        <v>841620</v>
      </c>
      <c r="K72" s="2">
        <f t="shared" si="10"/>
        <v>880334</v>
      </c>
    </row>
    <row r="73" spans="1:11" hidden="1" x14ac:dyDescent="0.2">
      <c r="A73" s="1" t="s">
        <v>105</v>
      </c>
      <c r="B73" s="2">
        <f>+B74</f>
        <v>-9952325.8333333358</v>
      </c>
      <c r="C73" s="2">
        <f t="shared" ref="C73:K73" si="11">+(C78+C80+C81+C82)-(B78+B80+B81+B82)</f>
        <v>-14371310</v>
      </c>
      <c r="D73" s="2">
        <f t="shared" si="11"/>
        <v>4742703</v>
      </c>
      <c r="E73" s="2">
        <f t="shared" si="11"/>
        <v>-2657189</v>
      </c>
      <c r="F73" s="2">
        <f>+(F78+F80+F81+F82)-(D78+D80+D81+D82)</f>
        <v>-2657189</v>
      </c>
      <c r="G73" s="2">
        <f>+(G78+G80+G81+G82)-(D78+D80+D81+D82)</f>
        <v>-2657189</v>
      </c>
      <c r="H73" s="2">
        <f>+(H78+H80+H81+H82)-(D78+D80+D81+D82)</f>
        <v>-480439</v>
      </c>
      <c r="I73" s="2">
        <f>+(I78+I80+I81+I82)-(E78+E80+E81+E82)</f>
        <v>4755903</v>
      </c>
      <c r="J73" s="2">
        <f t="shared" si="11"/>
        <v>-16081523</v>
      </c>
      <c r="K73" s="2">
        <f t="shared" si="11"/>
        <v>2235250</v>
      </c>
    </row>
    <row r="74" spans="1:11" hidden="1" x14ac:dyDescent="0.2">
      <c r="A74" s="1" t="s">
        <v>106</v>
      </c>
      <c r="B74" s="2">
        <f>+TREND(C74:E74)</f>
        <v>-9952325.8333333358</v>
      </c>
      <c r="C74" s="2">
        <f>+C73</f>
        <v>-14371310</v>
      </c>
      <c r="D74" s="2">
        <f t="shared" ref="D74:K74" si="12">+D73</f>
        <v>4742703</v>
      </c>
      <c r="E74" s="2">
        <f t="shared" si="12"/>
        <v>-2657189</v>
      </c>
      <c r="F74" s="2">
        <f t="shared" si="12"/>
        <v>-2657189</v>
      </c>
      <c r="G74" s="2">
        <f t="shared" si="12"/>
        <v>-2657189</v>
      </c>
      <c r="H74" s="2">
        <f t="shared" si="12"/>
        <v>-480439</v>
      </c>
      <c r="I74" s="2">
        <f t="shared" si="12"/>
        <v>4755903</v>
      </c>
      <c r="J74" s="2">
        <f t="shared" si="12"/>
        <v>-16081523</v>
      </c>
      <c r="K74" s="2">
        <f t="shared" si="12"/>
        <v>2235250</v>
      </c>
    </row>
    <row r="75" spans="1:11" hidden="1" x14ac:dyDescent="0.2">
      <c r="A75" s="1" t="s">
        <v>107</v>
      </c>
      <c r="B75" s="2">
        <f>+B84-(((B80+B81+B82+B78)*B70)-B79)</f>
        <v>-76901415</v>
      </c>
      <c r="C75" s="2">
        <f t="shared" ref="C75:K75" si="13">+C84-(((C80+C81+C82+C78)*C70)-C79)</f>
        <v>240810114</v>
      </c>
      <c r="D75" s="2">
        <f t="shared" si="13"/>
        <v>295902786.50965166</v>
      </c>
      <c r="E75" s="2">
        <f t="shared" si="13"/>
        <v>142620888.64772725</v>
      </c>
      <c r="F75" s="2">
        <f t="shared" si="13"/>
        <v>135903374.13414633</v>
      </c>
      <c r="G75" s="2">
        <f t="shared" si="13"/>
        <v>135903374.13414633</v>
      </c>
      <c r="H75" s="2">
        <f t="shared" si="13"/>
        <v>424426663.4724623</v>
      </c>
      <c r="I75" s="2">
        <f t="shared" si="13"/>
        <v>145913689.33552241</v>
      </c>
      <c r="J75" s="2">
        <f t="shared" si="13"/>
        <v>152235159.44763196</v>
      </c>
      <c r="K75" s="2">
        <f t="shared" si="13"/>
        <v>491165545.68507183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993261</v>
      </c>
      <c r="C77" s="3">
        <v>4435655</v>
      </c>
      <c r="D77" s="3">
        <v>985479</v>
      </c>
      <c r="E77" s="3">
        <v>660000</v>
      </c>
      <c r="F77" s="3">
        <v>410000</v>
      </c>
      <c r="G77" s="3">
        <v>410000</v>
      </c>
      <c r="H77" s="3">
        <v>762027</v>
      </c>
      <c r="I77" s="3">
        <v>802307</v>
      </c>
      <c r="J77" s="3">
        <v>841620</v>
      </c>
      <c r="K77" s="3">
        <v>880334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264213783</v>
      </c>
      <c r="C79" s="3">
        <v>219373615</v>
      </c>
      <c r="D79" s="3">
        <v>321033240</v>
      </c>
      <c r="E79" s="3">
        <v>280663558</v>
      </c>
      <c r="F79" s="3">
        <v>281284558</v>
      </c>
      <c r="G79" s="3">
        <v>281284558</v>
      </c>
      <c r="H79" s="3">
        <v>263455508</v>
      </c>
      <c r="I79" s="3">
        <v>300433505</v>
      </c>
      <c r="J79" s="3">
        <v>325670627</v>
      </c>
      <c r="K79" s="3">
        <v>343722520</v>
      </c>
    </row>
    <row r="80" spans="1:11" hidden="1" x14ac:dyDescent="0.2">
      <c r="A80" s="1" t="s">
        <v>71</v>
      </c>
      <c r="B80" s="3">
        <v>1491174</v>
      </c>
      <c r="C80" s="3">
        <v>-2059315</v>
      </c>
      <c r="D80" s="3">
        <v>-2059315</v>
      </c>
      <c r="E80" s="3">
        <v>3587490</v>
      </c>
      <c r="F80" s="3">
        <v>3587490</v>
      </c>
      <c r="G80" s="3">
        <v>3587490</v>
      </c>
      <c r="H80" s="3">
        <v>-2059315</v>
      </c>
      <c r="I80" s="3">
        <v>7812104</v>
      </c>
      <c r="J80" s="3">
        <v>-8296736</v>
      </c>
      <c r="K80" s="3">
        <v>-6088387</v>
      </c>
    </row>
    <row r="81" spans="1:11" hidden="1" x14ac:dyDescent="0.2">
      <c r="A81" s="1" t="s">
        <v>72</v>
      </c>
      <c r="B81" s="3">
        <v>14408311</v>
      </c>
      <c r="C81" s="3">
        <v>3587490</v>
      </c>
      <c r="D81" s="3">
        <v>8330193</v>
      </c>
      <c r="E81" s="3">
        <v>26199</v>
      </c>
      <c r="F81" s="3">
        <v>26199</v>
      </c>
      <c r="G81" s="3">
        <v>26199</v>
      </c>
      <c r="H81" s="3">
        <v>7849754</v>
      </c>
      <c r="I81" s="3">
        <v>557488</v>
      </c>
      <c r="J81" s="3">
        <v>584805</v>
      </c>
      <c r="K81" s="3">
        <v>611706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66837</v>
      </c>
      <c r="E83" s="3">
        <v>1092500</v>
      </c>
      <c r="F83" s="3">
        <v>805000</v>
      </c>
      <c r="G83" s="3">
        <v>805000</v>
      </c>
      <c r="H83" s="3">
        <v>-615590</v>
      </c>
      <c r="I83" s="3">
        <v>924953</v>
      </c>
      <c r="J83" s="3">
        <v>970276</v>
      </c>
      <c r="K83" s="3">
        <v>1014908</v>
      </c>
    </row>
    <row r="84" spans="1:11" hidden="1" x14ac:dyDescent="0.2">
      <c r="A84" s="1" t="s">
        <v>75</v>
      </c>
      <c r="B84" s="3">
        <v>-341115198</v>
      </c>
      <c r="C84" s="3">
        <v>21436499</v>
      </c>
      <c r="D84" s="3">
        <v>-24705151</v>
      </c>
      <c r="E84" s="3">
        <v>-132060919</v>
      </c>
      <c r="F84" s="3">
        <v>-138286014</v>
      </c>
      <c r="G84" s="3">
        <v>-138286014</v>
      </c>
      <c r="H84" s="3">
        <v>156293452</v>
      </c>
      <c r="I84" s="3">
        <v>-144870792</v>
      </c>
      <c r="J84" s="3">
        <v>-182326299</v>
      </c>
      <c r="K84" s="3">
        <v>141129141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72274070</v>
      </c>
      <c r="C5" s="17">
        <v>62262315</v>
      </c>
      <c r="D5" s="21">
        <v>77005588</v>
      </c>
      <c r="E5" s="22">
        <v>59153590</v>
      </c>
      <c r="F5" s="17">
        <v>59153590</v>
      </c>
      <c r="G5" s="23">
        <v>59153590</v>
      </c>
      <c r="H5" s="19">
        <v>53222570</v>
      </c>
      <c r="I5" s="22">
        <v>77327314</v>
      </c>
      <c r="J5" s="17">
        <v>80875308</v>
      </c>
      <c r="K5" s="23">
        <v>84592537</v>
      </c>
    </row>
    <row r="6" spans="1:11" ht="13.5" x14ac:dyDescent="0.25">
      <c r="A6" s="20" t="s">
        <v>18</v>
      </c>
      <c r="B6" s="17">
        <v>219016443</v>
      </c>
      <c r="C6" s="17">
        <v>203253455</v>
      </c>
      <c r="D6" s="21">
        <v>204611966</v>
      </c>
      <c r="E6" s="22">
        <v>224090523</v>
      </c>
      <c r="F6" s="17">
        <v>224090523</v>
      </c>
      <c r="G6" s="23">
        <v>224090523</v>
      </c>
      <c r="H6" s="19">
        <v>219707311</v>
      </c>
      <c r="I6" s="22">
        <v>223118403</v>
      </c>
      <c r="J6" s="17">
        <v>252984015</v>
      </c>
      <c r="K6" s="23">
        <v>286484318</v>
      </c>
    </row>
    <row r="7" spans="1:11" ht="13.5" x14ac:dyDescent="0.25">
      <c r="A7" s="20" t="s">
        <v>19</v>
      </c>
      <c r="B7" s="17">
        <v>579582</v>
      </c>
      <c r="C7" s="17">
        <v>1221856</v>
      </c>
      <c r="D7" s="21">
        <v>766618</v>
      </c>
      <c r="E7" s="22">
        <v>1263600</v>
      </c>
      <c r="F7" s="17">
        <v>1263600</v>
      </c>
      <c r="G7" s="23">
        <v>1263600</v>
      </c>
      <c r="H7" s="19">
        <v>869911</v>
      </c>
      <c r="I7" s="22">
        <v>1325516</v>
      </c>
      <c r="J7" s="17">
        <v>1386490</v>
      </c>
      <c r="K7" s="23">
        <v>1448882</v>
      </c>
    </row>
    <row r="8" spans="1:11" ht="13.5" x14ac:dyDescent="0.25">
      <c r="A8" s="20" t="s">
        <v>20</v>
      </c>
      <c r="B8" s="17">
        <v>69806631</v>
      </c>
      <c r="C8" s="17">
        <v>62528835</v>
      </c>
      <c r="D8" s="21">
        <v>67320209</v>
      </c>
      <c r="E8" s="22">
        <v>72438000</v>
      </c>
      <c r="F8" s="17">
        <v>76425000</v>
      </c>
      <c r="G8" s="23">
        <v>76425000</v>
      </c>
      <c r="H8" s="19">
        <v>93367650</v>
      </c>
      <c r="I8" s="22">
        <v>86957955</v>
      </c>
      <c r="J8" s="17">
        <v>78054150</v>
      </c>
      <c r="K8" s="23">
        <v>78826550</v>
      </c>
    </row>
    <row r="9" spans="1:11" ht="13.5" x14ac:dyDescent="0.25">
      <c r="A9" s="20" t="s">
        <v>21</v>
      </c>
      <c r="B9" s="17">
        <v>37220136</v>
      </c>
      <c r="C9" s="17">
        <v>40781329</v>
      </c>
      <c r="D9" s="21">
        <v>84789105</v>
      </c>
      <c r="E9" s="22">
        <v>55679450</v>
      </c>
      <c r="F9" s="17">
        <v>68751647</v>
      </c>
      <c r="G9" s="23">
        <v>68751647</v>
      </c>
      <c r="H9" s="19">
        <v>55202015</v>
      </c>
      <c r="I9" s="22">
        <v>306504333</v>
      </c>
      <c r="J9" s="17">
        <v>309389167</v>
      </c>
      <c r="K9" s="23">
        <v>312221676</v>
      </c>
    </row>
    <row r="10" spans="1:11" ht="25.5" x14ac:dyDescent="0.2">
      <c r="A10" s="24" t="s">
        <v>98</v>
      </c>
      <c r="B10" s="25">
        <f>SUM(B5:B9)</f>
        <v>398896862</v>
      </c>
      <c r="C10" s="26">
        <f t="shared" ref="C10:K10" si="0">SUM(C5:C9)</f>
        <v>370047790</v>
      </c>
      <c r="D10" s="27">
        <f t="shared" si="0"/>
        <v>434493486</v>
      </c>
      <c r="E10" s="25">
        <f t="shared" si="0"/>
        <v>412625163</v>
      </c>
      <c r="F10" s="26">
        <f t="shared" si="0"/>
        <v>429684360</v>
      </c>
      <c r="G10" s="28">
        <f t="shared" si="0"/>
        <v>429684360</v>
      </c>
      <c r="H10" s="29">
        <f t="shared" si="0"/>
        <v>422369457</v>
      </c>
      <c r="I10" s="25">
        <f t="shared" si="0"/>
        <v>695233521</v>
      </c>
      <c r="J10" s="26">
        <f t="shared" si="0"/>
        <v>722689130</v>
      </c>
      <c r="K10" s="28">
        <f t="shared" si="0"/>
        <v>763573963</v>
      </c>
    </row>
    <row r="11" spans="1:11" ht="13.5" x14ac:dyDescent="0.25">
      <c r="A11" s="20" t="s">
        <v>22</v>
      </c>
      <c r="B11" s="17">
        <v>198541171</v>
      </c>
      <c r="C11" s="17">
        <v>217959314</v>
      </c>
      <c r="D11" s="21">
        <v>233139697</v>
      </c>
      <c r="E11" s="22">
        <v>216476000</v>
      </c>
      <c r="F11" s="17">
        <v>293622006</v>
      </c>
      <c r="G11" s="23">
        <v>293622006</v>
      </c>
      <c r="H11" s="19">
        <v>247156889</v>
      </c>
      <c r="I11" s="22">
        <v>311428690</v>
      </c>
      <c r="J11" s="17">
        <v>322702231</v>
      </c>
      <c r="K11" s="23">
        <v>341240343</v>
      </c>
    </row>
    <row r="12" spans="1:11" ht="13.5" x14ac:dyDescent="0.25">
      <c r="A12" s="20" t="s">
        <v>23</v>
      </c>
      <c r="B12" s="17">
        <v>8843681</v>
      </c>
      <c r="C12" s="17">
        <v>8139045</v>
      </c>
      <c r="D12" s="21">
        <v>8421462</v>
      </c>
      <c r="E12" s="22">
        <v>8450000</v>
      </c>
      <c r="F12" s="17">
        <v>8390185</v>
      </c>
      <c r="G12" s="23">
        <v>8390185</v>
      </c>
      <c r="H12" s="19">
        <v>8713538</v>
      </c>
      <c r="I12" s="22">
        <v>8893596</v>
      </c>
      <c r="J12" s="17">
        <v>9227503</v>
      </c>
      <c r="K12" s="23">
        <v>9587149</v>
      </c>
    </row>
    <row r="13" spans="1:11" ht="13.5" x14ac:dyDescent="0.25">
      <c r="A13" s="20" t="s">
        <v>24</v>
      </c>
      <c r="B13" s="17">
        <v>41447112</v>
      </c>
      <c r="C13" s="17">
        <v>39656840</v>
      </c>
      <c r="D13" s="21">
        <v>34967358</v>
      </c>
      <c r="E13" s="22">
        <v>43708707</v>
      </c>
      <c r="F13" s="17">
        <v>43708707</v>
      </c>
      <c r="G13" s="23">
        <v>43708707</v>
      </c>
      <c r="H13" s="19">
        <v>-48</v>
      </c>
      <c r="I13" s="22">
        <v>39882983</v>
      </c>
      <c r="J13" s="17">
        <v>41079473</v>
      </c>
      <c r="K13" s="23">
        <v>42332668</v>
      </c>
    </row>
    <row r="14" spans="1:11" ht="13.5" x14ac:dyDescent="0.25">
      <c r="A14" s="20" t="s">
        <v>25</v>
      </c>
      <c r="B14" s="17">
        <v>19561609</v>
      </c>
      <c r="C14" s="17">
        <v>30893982</v>
      </c>
      <c r="D14" s="21">
        <v>57889102</v>
      </c>
      <c r="E14" s="22">
        <v>34000000</v>
      </c>
      <c r="F14" s="17">
        <v>70000000</v>
      </c>
      <c r="G14" s="23">
        <v>70000000</v>
      </c>
      <c r="H14" s="19">
        <v>58126763</v>
      </c>
      <c r="I14" s="22">
        <v>45000000</v>
      </c>
      <c r="J14" s="17">
        <v>40000000</v>
      </c>
      <c r="K14" s="23">
        <v>30000000</v>
      </c>
    </row>
    <row r="15" spans="1:11" ht="13.5" x14ac:dyDescent="0.25">
      <c r="A15" s="20" t="s">
        <v>26</v>
      </c>
      <c r="B15" s="17">
        <v>100861323</v>
      </c>
      <c r="C15" s="17">
        <v>119778480</v>
      </c>
      <c r="D15" s="21">
        <v>123097815</v>
      </c>
      <c r="E15" s="22">
        <v>122634260</v>
      </c>
      <c r="F15" s="17">
        <v>153155025</v>
      </c>
      <c r="G15" s="23">
        <v>153155025</v>
      </c>
      <c r="H15" s="19">
        <v>124773557</v>
      </c>
      <c r="I15" s="22">
        <v>173824000</v>
      </c>
      <c r="J15" s="17">
        <v>200265911</v>
      </c>
      <c r="K15" s="23">
        <v>230918956</v>
      </c>
    </row>
    <row r="16" spans="1:11" ht="13.5" x14ac:dyDescent="0.25">
      <c r="A16" s="20" t="s">
        <v>27</v>
      </c>
      <c r="B16" s="17">
        <v>4536</v>
      </c>
      <c r="C16" s="17">
        <v>0</v>
      </c>
      <c r="D16" s="21">
        <v>54111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111686877</v>
      </c>
      <c r="C17" s="17">
        <v>103767278</v>
      </c>
      <c r="D17" s="21">
        <v>197345079</v>
      </c>
      <c r="E17" s="22">
        <v>145165397</v>
      </c>
      <c r="F17" s="17">
        <v>197612820</v>
      </c>
      <c r="G17" s="23">
        <v>197612820</v>
      </c>
      <c r="H17" s="19">
        <v>83455928</v>
      </c>
      <c r="I17" s="22">
        <v>215789996</v>
      </c>
      <c r="J17" s="17">
        <v>212793206</v>
      </c>
      <c r="K17" s="23">
        <v>219687403</v>
      </c>
    </row>
    <row r="18" spans="1:11" ht="13.5" x14ac:dyDescent="0.25">
      <c r="A18" s="30" t="s">
        <v>29</v>
      </c>
      <c r="B18" s="31">
        <f>SUM(B11:B17)</f>
        <v>480946309</v>
      </c>
      <c r="C18" s="32">
        <f t="shared" ref="C18:K18" si="1">SUM(C11:C17)</f>
        <v>520194939</v>
      </c>
      <c r="D18" s="33">
        <f t="shared" si="1"/>
        <v>654914624</v>
      </c>
      <c r="E18" s="31">
        <f t="shared" si="1"/>
        <v>570434364</v>
      </c>
      <c r="F18" s="32">
        <f t="shared" si="1"/>
        <v>766488743</v>
      </c>
      <c r="G18" s="34">
        <f t="shared" si="1"/>
        <v>766488743</v>
      </c>
      <c r="H18" s="35">
        <f t="shared" si="1"/>
        <v>522226627</v>
      </c>
      <c r="I18" s="31">
        <f t="shared" si="1"/>
        <v>794819265</v>
      </c>
      <c r="J18" s="32">
        <f t="shared" si="1"/>
        <v>826068324</v>
      </c>
      <c r="K18" s="34">
        <f t="shared" si="1"/>
        <v>873766519</v>
      </c>
    </row>
    <row r="19" spans="1:11" ht="13.5" x14ac:dyDescent="0.25">
      <c r="A19" s="30" t="s">
        <v>30</v>
      </c>
      <c r="B19" s="36">
        <f>+B10-B18</f>
        <v>-82049447</v>
      </c>
      <c r="C19" s="37">
        <f t="shared" ref="C19:K19" si="2">+C10-C18</f>
        <v>-150147149</v>
      </c>
      <c r="D19" s="38">
        <f t="shared" si="2"/>
        <v>-220421138</v>
      </c>
      <c r="E19" s="36">
        <f t="shared" si="2"/>
        <v>-157809201</v>
      </c>
      <c r="F19" s="37">
        <f t="shared" si="2"/>
        <v>-336804383</v>
      </c>
      <c r="G19" s="39">
        <f t="shared" si="2"/>
        <v>-336804383</v>
      </c>
      <c r="H19" s="40">
        <f t="shared" si="2"/>
        <v>-99857170</v>
      </c>
      <c r="I19" s="36">
        <f t="shared" si="2"/>
        <v>-99585744</v>
      </c>
      <c r="J19" s="37">
        <f t="shared" si="2"/>
        <v>-103379194</v>
      </c>
      <c r="K19" s="39">
        <f t="shared" si="2"/>
        <v>-110192556</v>
      </c>
    </row>
    <row r="20" spans="1:11" ht="25.5" x14ac:dyDescent="0.2">
      <c r="A20" s="41" t="s">
        <v>31</v>
      </c>
      <c r="B20" s="42">
        <v>18077510</v>
      </c>
      <c r="C20" s="43">
        <v>40857078</v>
      </c>
      <c r="D20" s="44">
        <v>51982363</v>
      </c>
      <c r="E20" s="42">
        <v>24108000</v>
      </c>
      <c r="F20" s="43">
        <v>50485000</v>
      </c>
      <c r="G20" s="45">
        <v>50485000</v>
      </c>
      <c r="H20" s="46">
        <v>38171981</v>
      </c>
      <c r="I20" s="42">
        <v>53025045</v>
      </c>
      <c r="J20" s="43">
        <v>32202850</v>
      </c>
      <c r="K20" s="45">
        <v>32321450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2250000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99</v>
      </c>
      <c r="B22" s="54">
        <f>SUM(B19:B21)</f>
        <v>-63971937</v>
      </c>
      <c r="C22" s="55">
        <f t="shared" ref="C22:K22" si="3">SUM(C19:C21)</f>
        <v>-109290071</v>
      </c>
      <c r="D22" s="56">
        <f t="shared" si="3"/>
        <v>-166188775</v>
      </c>
      <c r="E22" s="54">
        <f t="shared" si="3"/>
        <v>-133701201</v>
      </c>
      <c r="F22" s="55">
        <f t="shared" si="3"/>
        <v>-286319383</v>
      </c>
      <c r="G22" s="57">
        <f t="shared" si="3"/>
        <v>-286319383</v>
      </c>
      <c r="H22" s="58">
        <f t="shared" si="3"/>
        <v>-61685189</v>
      </c>
      <c r="I22" s="54">
        <f t="shared" si="3"/>
        <v>-46560699</v>
      </c>
      <c r="J22" s="55">
        <f t="shared" si="3"/>
        <v>-71176344</v>
      </c>
      <c r="K22" s="57">
        <f t="shared" si="3"/>
        <v>-77871106</v>
      </c>
    </row>
    <row r="23" spans="1:11" ht="13.5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-63971937</v>
      </c>
      <c r="C24" s="37">
        <f t="shared" ref="C24:K24" si="4">SUM(C22:C23)</f>
        <v>-109290071</v>
      </c>
      <c r="D24" s="38">
        <f t="shared" si="4"/>
        <v>-166188775</v>
      </c>
      <c r="E24" s="36">
        <f t="shared" si="4"/>
        <v>-133701201</v>
      </c>
      <c r="F24" s="37">
        <f t="shared" si="4"/>
        <v>-286319383</v>
      </c>
      <c r="G24" s="39">
        <f t="shared" si="4"/>
        <v>-286319383</v>
      </c>
      <c r="H24" s="40">
        <f t="shared" si="4"/>
        <v>-61685189</v>
      </c>
      <c r="I24" s="36">
        <f t="shared" si="4"/>
        <v>-46560699</v>
      </c>
      <c r="J24" s="37">
        <f t="shared" si="4"/>
        <v>-71176344</v>
      </c>
      <c r="K24" s="39">
        <f t="shared" si="4"/>
        <v>-77871106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-61228375</v>
      </c>
      <c r="C27" s="66">
        <v>33242483</v>
      </c>
      <c r="D27" s="67">
        <v>61394168</v>
      </c>
      <c r="E27" s="68">
        <v>27506403</v>
      </c>
      <c r="F27" s="66">
        <v>75415963</v>
      </c>
      <c r="G27" s="69">
        <v>75415963</v>
      </c>
      <c r="H27" s="70">
        <v>48040561</v>
      </c>
      <c r="I27" s="68">
        <v>64133045</v>
      </c>
      <c r="J27" s="66">
        <v>35272850</v>
      </c>
      <c r="K27" s="69">
        <v>32891450</v>
      </c>
    </row>
    <row r="28" spans="1:11" ht="13.5" x14ac:dyDescent="0.25">
      <c r="A28" s="71" t="s">
        <v>36</v>
      </c>
      <c r="B28" s="17">
        <v>-61648703</v>
      </c>
      <c r="C28" s="17">
        <v>29049344</v>
      </c>
      <c r="D28" s="21">
        <v>38697113</v>
      </c>
      <c r="E28" s="22">
        <v>25506403</v>
      </c>
      <c r="F28" s="17">
        <v>51292804</v>
      </c>
      <c r="G28" s="23">
        <v>51292804</v>
      </c>
      <c r="H28" s="19">
        <v>0</v>
      </c>
      <c r="I28" s="22">
        <v>53525045</v>
      </c>
      <c r="J28" s="17">
        <v>32202850</v>
      </c>
      <c r="K28" s="23">
        <v>32321450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420328</v>
      </c>
      <c r="C31" s="17">
        <v>2552752</v>
      </c>
      <c r="D31" s="21">
        <v>22697055</v>
      </c>
      <c r="E31" s="22">
        <v>2000000</v>
      </c>
      <c r="F31" s="17">
        <v>24123159</v>
      </c>
      <c r="G31" s="23">
        <v>24123159</v>
      </c>
      <c r="H31" s="19">
        <v>0</v>
      </c>
      <c r="I31" s="22">
        <v>10608000</v>
      </c>
      <c r="J31" s="17">
        <v>3070000</v>
      </c>
      <c r="K31" s="23">
        <v>570000</v>
      </c>
    </row>
    <row r="32" spans="1:11" ht="13.5" x14ac:dyDescent="0.25">
      <c r="A32" s="30" t="s">
        <v>39</v>
      </c>
      <c r="B32" s="66">
        <f>SUM(B28:B31)</f>
        <v>-61228375</v>
      </c>
      <c r="C32" s="66">
        <f t="shared" ref="C32:K32" si="5">SUM(C28:C31)</f>
        <v>31602096</v>
      </c>
      <c r="D32" s="67">
        <f t="shared" si="5"/>
        <v>61394168</v>
      </c>
      <c r="E32" s="68">
        <f t="shared" si="5"/>
        <v>27506403</v>
      </c>
      <c r="F32" s="66">
        <f t="shared" si="5"/>
        <v>75415963</v>
      </c>
      <c r="G32" s="69">
        <f t="shared" si="5"/>
        <v>75415963</v>
      </c>
      <c r="H32" s="70">
        <f t="shared" si="5"/>
        <v>0</v>
      </c>
      <c r="I32" s="68">
        <f t="shared" si="5"/>
        <v>64133045</v>
      </c>
      <c r="J32" s="66">
        <f t="shared" si="5"/>
        <v>35272850</v>
      </c>
      <c r="K32" s="69">
        <f t="shared" si="5"/>
        <v>32891450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247724360</v>
      </c>
      <c r="C35" s="17">
        <v>205140043</v>
      </c>
      <c r="D35" s="21">
        <v>197617472</v>
      </c>
      <c r="E35" s="22">
        <v>83359797</v>
      </c>
      <c r="F35" s="17">
        <v>44809279</v>
      </c>
      <c r="G35" s="23">
        <v>44809279</v>
      </c>
      <c r="H35" s="19">
        <v>530645308</v>
      </c>
      <c r="I35" s="22">
        <v>286284164</v>
      </c>
      <c r="J35" s="17">
        <v>278876252</v>
      </c>
      <c r="K35" s="23">
        <v>271121793</v>
      </c>
    </row>
    <row r="36" spans="1:11" ht="13.5" x14ac:dyDescent="0.25">
      <c r="A36" s="20" t="s">
        <v>42</v>
      </c>
      <c r="B36" s="17">
        <v>622705691</v>
      </c>
      <c r="C36" s="17">
        <v>634909914</v>
      </c>
      <c r="D36" s="21">
        <v>672948606</v>
      </c>
      <c r="E36" s="22">
        <v>574495767</v>
      </c>
      <c r="F36" s="17">
        <v>622405327</v>
      </c>
      <c r="G36" s="23">
        <v>622405327</v>
      </c>
      <c r="H36" s="19">
        <v>720988282</v>
      </c>
      <c r="I36" s="22">
        <v>715162691</v>
      </c>
      <c r="J36" s="17">
        <v>709356068</v>
      </c>
      <c r="K36" s="23">
        <v>699914850</v>
      </c>
    </row>
    <row r="37" spans="1:11" ht="13.5" x14ac:dyDescent="0.25">
      <c r="A37" s="20" t="s">
        <v>43</v>
      </c>
      <c r="B37" s="17">
        <v>795906231</v>
      </c>
      <c r="C37" s="17">
        <v>992100145</v>
      </c>
      <c r="D37" s="21">
        <v>1191592079</v>
      </c>
      <c r="E37" s="22">
        <v>709352706</v>
      </c>
      <c r="F37" s="17">
        <v>871329930</v>
      </c>
      <c r="G37" s="23">
        <v>871329930</v>
      </c>
      <c r="H37" s="19">
        <v>1638024810</v>
      </c>
      <c r="I37" s="22">
        <v>996644985</v>
      </c>
      <c r="J37" s="17">
        <v>1338374215</v>
      </c>
      <c r="K37" s="23">
        <v>1632507719</v>
      </c>
    </row>
    <row r="38" spans="1:11" ht="13.5" x14ac:dyDescent="0.25">
      <c r="A38" s="20" t="s">
        <v>44</v>
      </c>
      <c r="B38" s="17">
        <v>99897879</v>
      </c>
      <c r="C38" s="17">
        <v>72994191</v>
      </c>
      <c r="D38" s="21">
        <v>70795828</v>
      </c>
      <c r="E38" s="22">
        <v>90902914</v>
      </c>
      <c r="F38" s="17">
        <v>90902914</v>
      </c>
      <c r="G38" s="23">
        <v>90902914</v>
      </c>
      <c r="H38" s="19">
        <v>67439817</v>
      </c>
      <c r="I38" s="22">
        <v>553485566</v>
      </c>
      <c r="J38" s="17">
        <v>300518861</v>
      </c>
      <c r="K38" s="23">
        <v>70656547</v>
      </c>
    </row>
    <row r="39" spans="1:11" ht="13.5" x14ac:dyDescent="0.25">
      <c r="A39" s="20" t="s">
        <v>45</v>
      </c>
      <c r="B39" s="17">
        <v>38597869</v>
      </c>
      <c r="C39" s="17">
        <v>-225044366</v>
      </c>
      <c r="D39" s="21">
        <v>-391821828</v>
      </c>
      <c r="E39" s="22">
        <v>-16408154</v>
      </c>
      <c r="F39" s="17">
        <v>-16408154</v>
      </c>
      <c r="G39" s="23">
        <v>-16408154</v>
      </c>
      <c r="H39" s="19">
        <v>-409971476</v>
      </c>
      <c r="I39" s="22">
        <v>-502122997</v>
      </c>
      <c r="J39" s="17">
        <v>-579484412</v>
      </c>
      <c r="K39" s="23">
        <v>-654256517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178105241</v>
      </c>
      <c r="C42" s="17">
        <v>168548756</v>
      </c>
      <c r="D42" s="21">
        <v>197575111</v>
      </c>
      <c r="E42" s="22">
        <v>-107738798</v>
      </c>
      <c r="F42" s="17">
        <v>45250590</v>
      </c>
      <c r="G42" s="23">
        <v>45250590</v>
      </c>
      <c r="H42" s="19">
        <v>6000629</v>
      </c>
      <c r="I42" s="22">
        <v>62749864</v>
      </c>
      <c r="J42" s="17">
        <v>33828590</v>
      </c>
      <c r="K42" s="23">
        <v>31470330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-11689999</v>
      </c>
      <c r="E43" s="22">
        <v>29493597</v>
      </c>
      <c r="F43" s="17">
        <v>-18415963</v>
      </c>
      <c r="G43" s="23">
        <v>-18415963</v>
      </c>
      <c r="H43" s="19">
        <v>-18443419</v>
      </c>
      <c r="I43" s="22">
        <v>-64133045</v>
      </c>
      <c r="J43" s="17">
        <v>-35272850</v>
      </c>
      <c r="K43" s="23">
        <v>-32891450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204070222</v>
      </c>
      <c r="C45" s="66">
        <v>218409361</v>
      </c>
      <c r="D45" s="67">
        <v>203764312</v>
      </c>
      <c r="E45" s="68">
        <v>-80049348</v>
      </c>
      <c r="F45" s="66">
        <v>25030480</v>
      </c>
      <c r="G45" s="69">
        <v>25030480</v>
      </c>
      <c r="H45" s="70">
        <v>-4619314</v>
      </c>
      <c r="I45" s="68">
        <v>324287771</v>
      </c>
      <c r="J45" s="66">
        <v>658738823</v>
      </c>
      <c r="K45" s="69">
        <v>983491333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50656476</v>
      </c>
      <c r="C48" s="17">
        <v>18467006</v>
      </c>
      <c r="D48" s="21">
        <v>7823478</v>
      </c>
      <c r="E48" s="22">
        <v>-91505499</v>
      </c>
      <c r="F48" s="17">
        <v>-133976739</v>
      </c>
      <c r="G48" s="23">
        <v>-133976739</v>
      </c>
      <c r="H48" s="19">
        <v>262112465</v>
      </c>
      <c r="I48" s="22">
        <v>658799902</v>
      </c>
      <c r="J48" s="17">
        <v>983468193</v>
      </c>
      <c r="K48" s="23">
        <v>1305818463</v>
      </c>
    </row>
    <row r="49" spans="1:11" ht="13.5" x14ac:dyDescent="0.25">
      <c r="A49" s="20" t="s">
        <v>53</v>
      </c>
      <c r="B49" s="17">
        <f>+B75</f>
        <v>582307543.935619</v>
      </c>
      <c r="C49" s="17">
        <f t="shared" ref="C49:K49" si="6">+C75</f>
        <v>775001655.00960362</v>
      </c>
      <c r="D49" s="21">
        <f t="shared" si="6"/>
        <v>960855593.82266438</v>
      </c>
      <c r="E49" s="22">
        <f t="shared" si="6"/>
        <v>440183701.91792607</v>
      </c>
      <c r="F49" s="17">
        <f t="shared" si="6"/>
        <v>601021038.45702684</v>
      </c>
      <c r="G49" s="23">
        <f t="shared" si="6"/>
        <v>601021038.45702684</v>
      </c>
      <c r="H49" s="19">
        <f t="shared" si="6"/>
        <v>1387635350.8452356</v>
      </c>
      <c r="I49" s="22">
        <f t="shared" si="6"/>
        <v>-156883576.92307568</v>
      </c>
      <c r="J49" s="17">
        <f t="shared" si="6"/>
        <v>-95497426.16302824</v>
      </c>
      <c r="K49" s="23">
        <f t="shared" si="6"/>
        <v>-88767951.037460148</v>
      </c>
    </row>
    <row r="50" spans="1:11" ht="13.5" x14ac:dyDescent="0.25">
      <c r="A50" s="30" t="s">
        <v>54</v>
      </c>
      <c r="B50" s="66">
        <f>+B48-B49</f>
        <v>-531651067.935619</v>
      </c>
      <c r="C50" s="66">
        <f t="shared" ref="C50:K50" si="7">+C48-C49</f>
        <v>-756534649.00960362</v>
      </c>
      <c r="D50" s="67">
        <f t="shared" si="7"/>
        <v>-953032115.82266438</v>
      </c>
      <c r="E50" s="68">
        <f t="shared" si="7"/>
        <v>-531689200.91792607</v>
      </c>
      <c r="F50" s="66">
        <f t="shared" si="7"/>
        <v>-734997777.45702684</v>
      </c>
      <c r="G50" s="69">
        <f t="shared" si="7"/>
        <v>-734997777.45702684</v>
      </c>
      <c r="H50" s="70">
        <f t="shared" si="7"/>
        <v>-1125522885.8452356</v>
      </c>
      <c r="I50" s="68">
        <f t="shared" si="7"/>
        <v>815683478.92307568</v>
      </c>
      <c r="J50" s="66">
        <f t="shared" si="7"/>
        <v>1078965619.1630282</v>
      </c>
      <c r="K50" s="69">
        <f t="shared" si="7"/>
        <v>1394586414.0374601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522581487</v>
      </c>
      <c r="C53" s="17">
        <v>540011079</v>
      </c>
      <c r="D53" s="21">
        <v>612443626</v>
      </c>
      <c r="E53" s="22">
        <v>417334053</v>
      </c>
      <c r="F53" s="17">
        <v>427863306</v>
      </c>
      <c r="G53" s="23">
        <v>427863306</v>
      </c>
      <c r="H53" s="19">
        <v>623454064</v>
      </c>
      <c r="I53" s="22">
        <v>572647054</v>
      </c>
      <c r="J53" s="17">
        <v>547837581</v>
      </c>
      <c r="K53" s="23">
        <v>518074913</v>
      </c>
    </row>
    <row r="54" spans="1:11" ht="13.5" x14ac:dyDescent="0.25">
      <c r="A54" s="20" t="s">
        <v>57</v>
      </c>
      <c r="B54" s="17">
        <v>41447112</v>
      </c>
      <c r="C54" s="17">
        <v>39656840</v>
      </c>
      <c r="D54" s="21">
        <v>34967358</v>
      </c>
      <c r="E54" s="22">
        <v>43708707</v>
      </c>
      <c r="F54" s="17">
        <v>43708707</v>
      </c>
      <c r="G54" s="23">
        <v>43708707</v>
      </c>
      <c r="H54" s="19">
        <v>-48</v>
      </c>
      <c r="I54" s="22">
        <v>39882983</v>
      </c>
      <c r="J54" s="17">
        <v>41079473</v>
      </c>
      <c r="K54" s="23">
        <v>42332668</v>
      </c>
    </row>
    <row r="55" spans="1:11" ht="13.5" x14ac:dyDescent="0.25">
      <c r="A55" s="20" t="s">
        <v>58</v>
      </c>
      <c r="B55" s="17">
        <v>6468390</v>
      </c>
      <c r="C55" s="17">
        <v>19364910</v>
      </c>
      <c r="D55" s="21">
        <v>31957472</v>
      </c>
      <c r="E55" s="22">
        <v>485403</v>
      </c>
      <c r="F55" s="17">
        <v>1164253</v>
      </c>
      <c r="G55" s="23">
        <v>1164253</v>
      </c>
      <c r="H55" s="19">
        <v>350000</v>
      </c>
      <c r="I55" s="22">
        <v>2600000</v>
      </c>
      <c r="J55" s="17">
        <v>4230596</v>
      </c>
      <c r="K55" s="23">
        <v>15690000</v>
      </c>
    </row>
    <row r="56" spans="1:11" ht="13.5" x14ac:dyDescent="0.25">
      <c r="A56" s="20" t="s">
        <v>59</v>
      </c>
      <c r="B56" s="17">
        <v>2305618</v>
      </c>
      <c r="C56" s="17">
        <v>13117830</v>
      </c>
      <c r="D56" s="21">
        <v>6042241</v>
      </c>
      <c r="E56" s="22">
        <v>3058862</v>
      </c>
      <c r="F56" s="17">
        <v>12552912</v>
      </c>
      <c r="G56" s="23">
        <v>12552912</v>
      </c>
      <c r="H56" s="19">
        <v>10368622</v>
      </c>
      <c r="I56" s="22">
        <v>10826740</v>
      </c>
      <c r="J56" s="17">
        <v>8288527</v>
      </c>
      <c r="K56" s="23">
        <v>8330424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6056391</v>
      </c>
      <c r="C59" s="17">
        <v>8012915</v>
      </c>
      <c r="D59" s="21">
        <v>17265160</v>
      </c>
      <c r="E59" s="22">
        <v>44783645</v>
      </c>
      <c r="F59" s="17">
        <v>44783645</v>
      </c>
      <c r="G59" s="23">
        <v>44783645</v>
      </c>
      <c r="H59" s="19">
        <v>21353861</v>
      </c>
      <c r="I59" s="22">
        <v>93279420</v>
      </c>
      <c r="J59" s="17">
        <v>98494800</v>
      </c>
      <c r="K59" s="23">
        <v>104301600</v>
      </c>
    </row>
    <row r="60" spans="1:11" ht="13.5" x14ac:dyDescent="0.25">
      <c r="A60" s="20" t="s">
        <v>62</v>
      </c>
      <c r="B60" s="17">
        <v>2404248</v>
      </c>
      <c r="C60" s="17">
        <v>2642257</v>
      </c>
      <c r="D60" s="21">
        <v>3947753</v>
      </c>
      <c r="E60" s="22">
        <v>15601815</v>
      </c>
      <c r="F60" s="17">
        <v>15601815</v>
      </c>
      <c r="G60" s="23">
        <v>15601815</v>
      </c>
      <c r="H60" s="19">
        <v>9143541</v>
      </c>
      <c r="I60" s="22">
        <v>15032564</v>
      </c>
      <c r="J60" s="17">
        <v>15721580</v>
      </c>
      <c r="K60" s="23">
        <v>16455455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790</v>
      </c>
      <c r="C65" s="86">
        <v>790</v>
      </c>
      <c r="D65" s="87">
        <v>790</v>
      </c>
      <c r="E65" s="85">
        <v>790</v>
      </c>
      <c r="F65" s="86">
        <v>790</v>
      </c>
      <c r="G65" s="87">
        <v>790</v>
      </c>
      <c r="H65" s="88">
        <v>790</v>
      </c>
      <c r="I65" s="85">
        <v>790</v>
      </c>
      <c r="J65" s="86">
        <v>790</v>
      </c>
      <c r="K65" s="87">
        <v>790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102</v>
      </c>
      <c r="B70" s="5">
        <f>IF(ISERROR(B71/B72),0,(B71/B72))</f>
        <v>0.34929063741139565</v>
      </c>
      <c r="C70" s="5">
        <f t="shared" ref="C70:K70" si="8">IF(ISERROR(C71/C72),0,(C71/C72))</f>
        <v>0.42382222359422039</v>
      </c>
      <c r="D70" s="5">
        <f t="shared" si="8"/>
        <v>0.30565818473073658</v>
      </c>
      <c r="E70" s="5">
        <f t="shared" si="8"/>
        <v>0.80940495779700117</v>
      </c>
      <c r="F70" s="5">
        <f t="shared" si="8"/>
        <v>0.81746582662451883</v>
      </c>
      <c r="G70" s="5">
        <f t="shared" si="8"/>
        <v>0.81746582662451883</v>
      </c>
      <c r="H70" s="5">
        <f t="shared" si="8"/>
        <v>0.12174669289480546</v>
      </c>
      <c r="I70" s="5">
        <f t="shared" si="8"/>
        <v>1.830760251752914</v>
      </c>
      <c r="J70" s="5">
        <f t="shared" si="8"/>
        <v>1.7003923845202196</v>
      </c>
      <c r="K70" s="5">
        <f t="shared" si="8"/>
        <v>1.6050418436874916</v>
      </c>
    </row>
    <row r="71" spans="1:11" hidden="1" x14ac:dyDescent="0.2">
      <c r="A71" s="1" t="s">
        <v>103</v>
      </c>
      <c r="B71" s="2">
        <f>+B83</f>
        <v>106583579</v>
      </c>
      <c r="C71" s="2">
        <f t="shared" ref="C71:K71" si="9">+C83</f>
        <v>117632446</v>
      </c>
      <c r="D71" s="2">
        <f t="shared" si="9"/>
        <v>98979585</v>
      </c>
      <c r="E71" s="2">
        <f t="shared" si="9"/>
        <v>239594461</v>
      </c>
      <c r="F71" s="2">
        <f t="shared" si="9"/>
        <v>252666658</v>
      </c>
      <c r="G71" s="2">
        <f t="shared" si="9"/>
        <v>252666658</v>
      </c>
      <c r="H71" s="2">
        <f t="shared" si="9"/>
        <v>34010230</v>
      </c>
      <c r="I71" s="2">
        <f t="shared" si="9"/>
        <v>576635027</v>
      </c>
      <c r="J71" s="2">
        <f t="shared" si="9"/>
        <v>593748097</v>
      </c>
      <c r="K71" s="2">
        <f t="shared" si="9"/>
        <v>621333507</v>
      </c>
    </row>
    <row r="72" spans="1:11" hidden="1" x14ac:dyDescent="0.2">
      <c r="A72" s="1" t="s">
        <v>104</v>
      </c>
      <c r="B72" s="2">
        <f>+B77</f>
        <v>305142960</v>
      </c>
      <c r="C72" s="2">
        <f t="shared" ref="C72:K72" si="10">+C77</f>
        <v>277551387</v>
      </c>
      <c r="D72" s="2">
        <f t="shared" si="10"/>
        <v>323824422</v>
      </c>
      <c r="E72" s="2">
        <f t="shared" si="10"/>
        <v>296013088</v>
      </c>
      <c r="F72" s="2">
        <f t="shared" si="10"/>
        <v>309085285</v>
      </c>
      <c r="G72" s="2">
        <f t="shared" si="10"/>
        <v>309085285</v>
      </c>
      <c r="H72" s="2">
        <f t="shared" si="10"/>
        <v>279352393</v>
      </c>
      <c r="I72" s="2">
        <f t="shared" si="10"/>
        <v>314970257</v>
      </c>
      <c r="J72" s="2">
        <f t="shared" si="10"/>
        <v>349182990</v>
      </c>
      <c r="K72" s="2">
        <f t="shared" si="10"/>
        <v>387113588</v>
      </c>
    </row>
    <row r="73" spans="1:11" hidden="1" x14ac:dyDescent="0.2">
      <c r="A73" s="1" t="s">
        <v>105</v>
      </c>
      <c r="B73" s="2">
        <f>+B74</f>
        <v>18705287.833333336</v>
      </c>
      <c r="C73" s="2">
        <f t="shared" ref="C73:K73" si="11">+(C78+C80+C81+C82)-(B78+B80+B81+B82)</f>
        <v>29605416</v>
      </c>
      <c r="D73" s="2">
        <f t="shared" si="11"/>
        <v>-13428361</v>
      </c>
      <c r="E73" s="2">
        <f t="shared" si="11"/>
        <v>8938631</v>
      </c>
      <c r="F73" s="2">
        <f>+(F78+F80+F81+F82)-(D78+D80+D81+D82)</f>
        <v>8938631</v>
      </c>
      <c r="G73" s="2">
        <f>+(G78+G80+G81+G82)-(D78+D80+D81+D82)</f>
        <v>8938631</v>
      </c>
      <c r="H73" s="2">
        <f>+(H78+H80+H81+H82)-(D78+D80+D81+D82)</f>
        <v>65156752</v>
      </c>
      <c r="I73" s="2">
        <f>+(I78+I80+I81+I82)-(E78+E80+E81+E82)</f>
        <v>101969410</v>
      </c>
      <c r="J73" s="2">
        <f t="shared" si="11"/>
        <v>-7407912</v>
      </c>
      <c r="K73" s="2">
        <f t="shared" si="11"/>
        <v>-7754459</v>
      </c>
    </row>
    <row r="74" spans="1:11" hidden="1" x14ac:dyDescent="0.2">
      <c r="A74" s="1" t="s">
        <v>106</v>
      </c>
      <c r="B74" s="2">
        <f>+TREND(C74:E74)</f>
        <v>18705287.833333336</v>
      </c>
      <c r="C74" s="2">
        <f>+C73</f>
        <v>29605416</v>
      </c>
      <c r="D74" s="2">
        <f t="shared" ref="D74:K74" si="12">+D73</f>
        <v>-13428361</v>
      </c>
      <c r="E74" s="2">
        <f t="shared" si="12"/>
        <v>8938631</v>
      </c>
      <c r="F74" s="2">
        <f t="shared" si="12"/>
        <v>8938631</v>
      </c>
      <c r="G74" s="2">
        <f t="shared" si="12"/>
        <v>8938631</v>
      </c>
      <c r="H74" s="2">
        <f t="shared" si="12"/>
        <v>65156752</v>
      </c>
      <c r="I74" s="2">
        <f t="shared" si="12"/>
        <v>101969410</v>
      </c>
      <c r="J74" s="2">
        <f t="shared" si="12"/>
        <v>-7407912</v>
      </c>
      <c r="K74" s="2">
        <f t="shared" si="12"/>
        <v>-7754459</v>
      </c>
    </row>
    <row r="75" spans="1:11" hidden="1" x14ac:dyDescent="0.2">
      <c r="A75" s="1" t="s">
        <v>107</v>
      </c>
      <c r="B75" s="2">
        <f>+B84-(((B80+B81+B82+B78)*B70)-B79)</f>
        <v>582307543.935619</v>
      </c>
      <c r="C75" s="2">
        <f t="shared" ref="C75:K75" si="13">+C84-(((C80+C81+C82+C78)*C70)-C79)</f>
        <v>775001655.00960362</v>
      </c>
      <c r="D75" s="2">
        <f t="shared" si="13"/>
        <v>960855593.82266438</v>
      </c>
      <c r="E75" s="2">
        <f t="shared" si="13"/>
        <v>440183701.91792607</v>
      </c>
      <c r="F75" s="2">
        <f t="shared" si="13"/>
        <v>601021038.45702684</v>
      </c>
      <c r="G75" s="2">
        <f t="shared" si="13"/>
        <v>601021038.45702684</v>
      </c>
      <c r="H75" s="2">
        <f t="shared" si="13"/>
        <v>1387635350.8452356</v>
      </c>
      <c r="I75" s="2">
        <f t="shared" si="13"/>
        <v>-156883576.92307568</v>
      </c>
      <c r="J75" s="2">
        <f t="shared" si="13"/>
        <v>-95497426.16302824</v>
      </c>
      <c r="K75" s="2">
        <f t="shared" si="13"/>
        <v>-88767951.037460148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305142960</v>
      </c>
      <c r="C77" s="3">
        <v>277551387</v>
      </c>
      <c r="D77" s="3">
        <v>323824422</v>
      </c>
      <c r="E77" s="3">
        <v>296013088</v>
      </c>
      <c r="F77" s="3">
        <v>309085285</v>
      </c>
      <c r="G77" s="3">
        <v>309085285</v>
      </c>
      <c r="H77" s="3">
        <v>279352393</v>
      </c>
      <c r="I77" s="3">
        <v>314970257</v>
      </c>
      <c r="J77" s="3">
        <v>349182990</v>
      </c>
      <c r="K77" s="3">
        <v>387113588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697360066</v>
      </c>
      <c r="C79" s="3">
        <v>839823391</v>
      </c>
      <c r="D79" s="3">
        <v>1043793706</v>
      </c>
      <c r="E79" s="3">
        <v>562666241</v>
      </c>
      <c r="F79" s="3">
        <v>724643465</v>
      </c>
      <c r="G79" s="3">
        <v>724643465</v>
      </c>
      <c r="H79" s="3">
        <v>1456116976</v>
      </c>
      <c r="I79" s="3">
        <v>240168979</v>
      </c>
      <c r="J79" s="3">
        <v>257229918</v>
      </c>
      <c r="K79" s="3">
        <v>229013152</v>
      </c>
    </row>
    <row r="80" spans="1:11" hidden="1" x14ac:dyDescent="0.2">
      <c r="A80" s="1" t="s">
        <v>71</v>
      </c>
      <c r="B80" s="3">
        <v>77646245</v>
      </c>
      <c r="C80" s="3">
        <v>109355167</v>
      </c>
      <c r="D80" s="3">
        <v>80361072</v>
      </c>
      <c r="E80" s="3">
        <v>153484259</v>
      </c>
      <c r="F80" s="3">
        <v>153484259</v>
      </c>
      <c r="G80" s="3">
        <v>153484259</v>
      </c>
      <c r="H80" s="3">
        <v>149237011</v>
      </c>
      <c r="I80" s="3">
        <v>138352469</v>
      </c>
      <c r="J80" s="3">
        <v>138352469</v>
      </c>
      <c r="K80" s="3">
        <v>138352468</v>
      </c>
    </row>
    <row r="81" spans="1:11" hidden="1" x14ac:dyDescent="0.2">
      <c r="A81" s="1" t="s">
        <v>72</v>
      </c>
      <c r="B81" s="3">
        <v>38648069</v>
      </c>
      <c r="C81" s="3">
        <v>36544563</v>
      </c>
      <c r="D81" s="3">
        <v>52110297</v>
      </c>
      <c r="E81" s="3">
        <v>-12074259</v>
      </c>
      <c r="F81" s="3">
        <v>-12074259</v>
      </c>
      <c r="G81" s="3">
        <v>-12074259</v>
      </c>
      <c r="H81" s="3">
        <v>48391110</v>
      </c>
      <c r="I81" s="3">
        <v>105026941</v>
      </c>
      <c r="J81" s="3">
        <v>97619029</v>
      </c>
      <c r="K81" s="3">
        <v>89864571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106583579</v>
      </c>
      <c r="C83" s="3">
        <v>117632446</v>
      </c>
      <c r="D83" s="3">
        <v>98979585</v>
      </c>
      <c r="E83" s="3">
        <v>239594461</v>
      </c>
      <c r="F83" s="3">
        <v>252666658</v>
      </c>
      <c r="G83" s="3">
        <v>252666658</v>
      </c>
      <c r="H83" s="3">
        <v>34010230</v>
      </c>
      <c r="I83" s="3">
        <v>576635027</v>
      </c>
      <c r="J83" s="3">
        <v>593748097</v>
      </c>
      <c r="K83" s="3">
        <v>621333507</v>
      </c>
    </row>
    <row r="84" spans="1:11" hidden="1" x14ac:dyDescent="0.2">
      <c r="A84" s="1" t="s">
        <v>75</v>
      </c>
      <c r="B84" s="3">
        <v>-74432007</v>
      </c>
      <c r="C84" s="3">
        <v>-2986188</v>
      </c>
      <c r="D84" s="3">
        <v>-42447154</v>
      </c>
      <c r="E84" s="3">
        <v>-8024584</v>
      </c>
      <c r="F84" s="3">
        <v>-8024584</v>
      </c>
      <c r="G84" s="3">
        <v>-8024584</v>
      </c>
      <c r="H84" s="3">
        <v>-44421055</v>
      </c>
      <c r="I84" s="3">
        <v>48516794</v>
      </c>
      <c r="J84" s="3">
        <v>48516794</v>
      </c>
      <c r="K84" s="3">
        <v>48516794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15869295</v>
      </c>
      <c r="C5" s="17">
        <v>15398225</v>
      </c>
      <c r="D5" s="21">
        <v>13658796</v>
      </c>
      <c r="E5" s="22">
        <v>18320916</v>
      </c>
      <c r="F5" s="17">
        <v>18320917</v>
      </c>
      <c r="G5" s="23">
        <v>18320917</v>
      </c>
      <c r="H5" s="19">
        <v>11743777</v>
      </c>
      <c r="I5" s="22">
        <v>18479209</v>
      </c>
      <c r="J5" s="17">
        <v>19329252</v>
      </c>
      <c r="K5" s="23">
        <v>20218399</v>
      </c>
    </row>
    <row r="6" spans="1:11" ht="13.5" x14ac:dyDescent="0.25">
      <c r="A6" s="20" t="s">
        <v>18</v>
      </c>
      <c r="B6" s="17">
        <v>53457979</v>
      </c>
      <c r="C6" s="17">
        <v>59898730</v>
      </c>
      <c r="D6" s="21">
        <v>59704223</v>
      </c>
      <c r="E6" s="22">
        <v>68420496</v>
      </c>
      <c r="F6" s="17">
        <v>69832138</v>
      </c>
      <c r="G6" s="23">
        <v>69832138</v>
      </c>
      <c r="H6" s="19">
        <v>50909589</v>
      </c>
      <c r="I6" s="22">
        <v>87926286</v>
      </c>
      <c r="J6" s="17">
        <v>96942273</v>
      </c>
      <c r="K6" s="23">
        <v>107056410</v>
      </c>
    </row>
    <row r="7" spans="1:11" ht="13.5" x14ac:dyDescent="0.25">
      <c r="A7" s="20" t="s">
        <v>19</v>
      </c>
      <c r="B7" s="17">
        <v>47442</v>
      </c>
      <c r="C7" s="17">
        <v>17695</v>
      </c>
      <c r="D7" s="21">
        <v>368310</v>
      </c>
      <c r="E7" s="22">
        <v>188268</v>
      </c>
      <c r="F7" s="17">
        <v>363197</v>
      </c>
      <c r="G7" s="23">
        <v>363197</v>
      </c>
      <c r="H7" s="19">
        <v>208756</v>
      </c>
      <c r="I7" s="22">
        <v>329036</v>
      </c>
      <c r="J7" s="17">
        <v>344171</v>
      </c>
      <c r="K7" s="23">
        <v>360003</v>
      </c>
    </row>
    <row r="8" spans="1:11" ht="13.5" x14ac:dyDescent="0.25">
      <c r="A8" s="20" t="s">
        <v>20</v>
      </c>
      <c r="B8" s="17">
        <v>93597950</v>
      </c>
      <c r="C8" s="17">
        <v>71468032</v>
      </c>
      <c r="D8" s="21">
        <v>69432605</v>
      </c>
      <c r="E8" s="22">
        <v>77613000</v>
      </c>
      <c r="F8" s="17">
        <v>83153186</v>
      </c>
      <c r="G8" s="23">
        <v>83153186</v>
      </c>
      <c r="H8" s="19">
        <v>21334650</v>
      </c>
      <c r="I8" s="22">
        <v>85198000</v>
      </c>
      <c r="J8" s="17">
        <v>82448762</v>
      </c>
      <c r="K8" s="23">
        <v>81405183</v>
      </c>
    </row>
    <row r="9" spans="1:11" ht="13.5" x14ac:dyDescent="0.25">
      <c r="A9" s="20" t="s">
        <v>21</v>
      </c>
      <c r="B9" s="17">
        <v>86204437</v>
      </c>
      <c r="C9" s="17">
        <v>1716504</v>
      </c>
      <c r="D9" s="21">
        <v>14440788</v>
      </c>
      <c r="E9" s="22">
        <v>58324404</v>
      </c>
      <c r="F9" s="17">
        <v>59736413</v>
      </c>
      <c r="G9" s="23">
        <v>59736413</v>
      </c>
      <c r="H9" s="19">
        <v>17934079</v>
      </c>
      <c r="I9" s="22">
        <v>52017895</v>
      </c>
      <c r="J9" s="17">
        <v>36046281</v>
      </c>
      <c r="K9" s="23">
        <v>36898142</v>
      </c>
    </row>
    <row r="10" spans="1:11" ht="25.5" x14ac:dyDescent="0.2">
      <c r="A10" s="24" t="s">
        <v>98</v>
      </c>
      <c r="B10" s="25">
        <f>SUM(B5:B9)</f>
        <v>249177103</v>
      </c>
      <c r="C10" s="26">
        <f t="shared" ref="C10:K10" si="0">SUM(C5:C9)</f>
        <v>148499186</v>
      </c>
      <c r="D10" s="27">
        <f t="shared" si="0"/>
        <v>157604722</v>
      </c>
      <c r="E10" s="25">
        <f t="shared" si="0"/>
        <v>222867084</v>
      </c>
      <c r="F10" s="26">
        <f t="shared" si="0"/>
        <v>231405851</v>
      </c>
      <c r="G10" s="28">
        <f t="shared" si="0"/>
        <v>231405851</v>
      </c>
      <c r="H10" s="29">
        <f t="shared" si="0"/>
        <v>102130851</v>
      </c>
      <c r="I10" s="25">
        <f t="shared" si="0"/>
        <v>243950426</v>
      </c>
      <c r="J10" s="26">
        <f t="shared" si="0"/>
        <v>235110739</v>
      </c>
      <c r="K10" s="28">
        <f t="shared" si="0"/>
        <v>245938137</v>
      </c>
    </row>
    <row r="11" spans="1:11" ht="13.5" x14ac:dyDescent="0.25">
      <c r="A11" s="20" t="s">
        <v>22</v>
      </c>
      <c r="B11" s="17">
        <v>70931304</v>
      </c>
      <c r="C11" s="17">
        <v>75620262</v>
      </c>
      <c r="D11" s="21">
        <v>85409726</v>
      </c>
      <c r="E11" s="22">
        <v>84078084</v>
      </c>
      <c r="F11" s="17">
        <v>86304116</v>
      </c>
      <c r="G11" s="23">
        <v>86304116</v>
      </c>
      <c r="H11" s="19">
        <v>68129544</v>
      </c>
      <c r="I11" s="22">
        <v>84918314</v>
      </c>
      <c r="J11" s="17">
        <v>86277476</v>
      </c>
      <c r="K11" s="23">
        <v>91108935</v>
      </c>
    </row>
    <row r="12" spans="1:11" ht="13.5" x14ac:dyDescent="0.25">
      <c r="A12" s="20" t="s">
        <v>23</v>
      </c>
      <c r="B12" s="17">
        <v>6811914</v>
      </c>
      <c r="C12" s="17">
        <v>6390681</v>
      </c>
      <c r="D12" s="21">
        <v>6669834</v>
      </c>
      <c r="E12" s="22">
        <v>6845016</v>
      </c>
      <c r="F12" s="17">
        <v>6845016</v>
      </c>
      <c r="G12" s="23">
        <v>6845016</v>
      </c>
      <c r="H12" s="19">
        <v>4315590</v>
      </c>
      <c r="I12" s="22">
        <v>8302092</v>
      </c>
      <c r="J12" s="17">
        <v>7183020</v>
      </c>
      <c r="K12" s="23">
        <v>7585248</v>
      </c>
    </row>
    <row r="13" spans="1:11" ht="13.5" x14ac:dyDescent="0.25">
      <c r="A13" s="20" t="s">
        <v>24</v>
      </c>
      <c r="B13" s="17">
        <v>21424364</v>
      </c>
      <c r="C13" s="17">
        <v>31270393</v>
      </c>
      <c r="D13" s="21">
        <v>0</v>
      </c>
      <c r="E13" s="22">
        <v>21060000</v>
      </c>
      <c r="F13" s="17">
        <v>21060000</v>
      </c>
      <c r="G13" s="23">
        <v>21060000</v>
      </c>
      <c r="H13" s="19">
        <v>0</v>
      </c>
      <c r="I13" s="22">
        <v>19836720</v>
      </c>
      <c r="J13" s="17">
        <v>20749212</v>
      </c>
      <c r="K13" s="23">
        <v>21703680</v>
      </c>
    </row>
    <row r="14" spans="1:11" ht="13.5" x14ac:dyDescent="0.25">
      <c r="A14" s="20" t="s">
        <v>25</v>
      </c>
      <c r="B14" s="17">
        <v>13222352</v>
      </c>
      <c r="C14" s="17">
        <v>11017149</v>
      </c>
      <c r="D14" s="21">
        <v>22696366</v>
      </c>
      <c r="E14" s="22">
        <v>6858564</v>
      </c>
      <c r="F14" s="17">
        <v>6858564</v>
      </c>
      <c r="G14" s="23">
        <v>6858564</v>
      </c>
      <c r="H14" s="19">
        <v>13009352</v>
      </c>
      <c r="I14" s="22">
        <v>6556250</v>
      </c>
      <c r="J14" s="17">
        <v>6857838</v>
      </c>
      <c r="K14" s="23">
        <v>7173293</v>
      </c>
    </row>
    <row r="15" spans="1:11" ht="13.5" x14ac:dyDescent="0.25">
      <c r="A15" s="20" t="s">
        <v>26</v>
      </c>
      <c r="B15" s="17">
        <v>46758473</v>
      </c>
      <c r="C15" s="17">
        <v>42687034</v>
      </c>
      <c r="D15" s="21">
        <v>45295734</v>
      </c>
      <c r="E15" s="22">
        <v>33982682</v>
      </c>
      <c r="F15" s="17">
        <v>37068612</v>
      </c>
      <c r="G15" s="23">
        <v>37068612</v>
      </c>
      <c r="H15" s="19">
        <v>35392722</v>
      </c>
      <c r="I15" s="22">
        <v>50011655</v>
      </c>
      <c r="J15" s="17">
        <v>57458212</v>
      </c>
      <c r="K15" s="23">
        <v>66319095</v>
      </c>
    </row>
    <row r="16" spans="1:11" ht="13.5" x14ac:dyDescent="0.25">
      <c r="A16" s="20" t="s">
        <v>27</v>
      </c>
      <c r="B16" s="17">
        <v>365424</v>
      </c>
      <c r="C16" s="17">
        <v>1586036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79960397</v>
      </c>
      <c r="C17" s="17">
        <v>57908642</v>
      </c>
      <c r="D17" s="21">
        <v>40301801</v>
      </c>
      <c r="E17" s="22">
        <v>80554140</v>
      </c>
      <c r="F17" s="17">
        <v>92130034</v>
      </c>
      <c r="G17" s="23">
        <v>92130034</v>
      </c>
      <c r="H17" s="19">
        <v>34395774</v>
      </c>
      <c r="I17" s="22">
        <v>65904012</v>
      </c>
      <c r="J17" s="17">
        <v>67542580</v>
      </c>
      <c r="K17" s="23">
        <v>59856301</v>
      </c>
    </row>
    <row r="18" spans="1:11" ht="13.5" x14ac:dyDescent="0.25">
      <c r="A18" s="30" t="s">
        <v>29</v>
      </c>
      <c r="B18" s="31">
        <f>SUM(B11:B17)</f>
        <v>239474228</v>
      </c>
      <c r="C18" s="32">
        <f t="shared" ref="C18:K18" si="1">SUM(C11:C17)</f>
        <v>226480197</v>
      </c>
      <c r="D18" s="33">
        <f t="shared" si="1"/>
        <v>200373461</v>
      </c>
      <c r="E18" s="31">
        <f t="shared" si="1"/>
        <v>233378486</v>
      </c>
      <c r="F18" s="32">
        <f t="shared" si="1"/>
        <v>250266342</v>
      </c>
      <c r="G18" s="34">
        <f t="shared" si="1"/>
        <v>250266342</v>
      </c>
      <c r="H18" s="35">
        <f t="shared" si="1"/>
        <v>155242982</v>
      </c>
      <c r="I18" s="31">
        <f t="shared" si="1"/>
        <v>235529043</v>
      </c>
      <c r="J18" s="32">
        <f t="shared" si="1"/>
        <v>246068338</v>
      </c>
      <c r="K18" s="34">
        <f t="shared" si="1"/>
        <v>253746552</v>
      </c>
    </row>
    <row r="19" spans="1:11" ht="13.5" x14ac:dyDescent="0.25">
      <c r="A19" s="30" t="s">
        <v>30</v>
      </c>
      <c r="B19" s="36">
        <f>+B10-B18</f>
        <v>9702875</v>
      </c>
      <c r="C19" s="37">
        <f t="shared" ref="C19:K19" si="2">+C10-C18</f>
        <v>-77981011</v>
      </c>
      <c r="D19" s="38">
        <f t="shared" si="2"/>
        <v>-42768739</v>
      </c>
      <c r="E19" s="36">
        <f t="shared" si="2"/>
        <v>-10511402</v>
      </c>
      <c r="F19" s="37">
        <f t="shared" si="2"/>
        <v>-18860491</v>
      </c>
      <c r="G19" s="39">
        <f t="shared" si="2"/>
        <v>-18860491</v>
      </c>
      <c r="H19" s="40">
        <f t="shared" si="2"/>
        <v>-53112131</v>
      </c>
      <c r="I19" s="36">
        <f t="shared" si="2"/>
        <v>8421383</v>
      </c>
      <c r="J19" s="37">
        <f t="shared" si="2"/>
        <v>-10957599</v>
      </c>
      <c r="K19" s="39">
        <f t="shared" si="2"/>
        <v>-7808415</v>
      </c>
    </row>
    <row r="20" spans="1:11" ht="25.5" x14ac:dyDescent="0.2">
      <c r="A20" s="41" t="s">
        <v>31</v>
      </c>
      <c r="B20" s="42">
        <v>31147060</v>
      </c>
      <c r="C20" s="43">
        <v>28846409</v>
      </c>
      <c r="D20" s="44">
        <v>23842583</v>
      </c>
      <c r="E20" s="42">
        <v>19531000</v>
      </c>
      <c r="F20" s="43">
        <v>19531000</v>
      </c>
      <c r="G20" s="45">
        <v>19531000</v>
      </c>
      <c r="H20" s="46">
        <v>8556553</v>
      </c>
      <c r="I20" s="42">
        <v>27723000</v>
      </c>
      <c r="J20" s="43">
        <v>30393000</v>
      </c>
      <c r="K20" s="45">
        <v>30472000</v>
      </c>
    </row>
    <row r="21" spans="1:11" ht="13.5" x14ac:dyDescent="0.25">
      <c r="A21" s="47" t="s">
        <v>32</v>
      </c>
      <c r="B21" s="48">
        <v>2155904</v>
      </c>
      <c r="C21" s="49">
        <v>0</v>
      </c>
      <c r="D21" s="50">
        <v>1877550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99</v>
      </c>
      <c r="B22" s="54">
        <f>SUM(B19:B21)</f>
        <v>43005839</v>
      </c>
      <c r="C22" s="55">
        <f t="shared" ref="C22:K22" si="3">SUM(C19:C21)</f>
        <v>-49134602</v>
      </c>
      <c r="D22" s="56">
        <f t="shared" si="3"/>
        <v>-17048606</v>
      </c>
      <c r="E22" s="54">
        <f t="shared" si="3"/>
        <v>9019598</v>
      </c>
      <c r="F22" s="55">
        <f t="shared" si="3"/>
        <v>670509</v>
      </c>
      <c r="G22" s="57">
        <f t="shared" si="3"/>
        <v>670509</v>
      </c>
      <c r="H22" s="58">
        <f t="shared" si="3"/>
        <v>-44555578</v>
      </c>
      <c r="I22" s="54">
        <f t="shared" si="3"/>
        <v>36144383</v>
      </c>
      <c r="J22" s="55">
        <f t="shared" si="3"/>
        <v>19435401</v>
      </c>
      <c r="K22" s="57">
        <f t="shared" si="3"/>
        <v>22663585</v>
      </c>
    </row>
    <row r="23" spans="1:11" ht="13.5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43005839</v>
      </c>
      <c r="C24" s="37">
        <f t="shared" ref="C24:K24" si="4">SUM(C22:C23)</f>
        <v>-49134602</v>
      </c>
      <c r="D24" s="38">
        <f t="shared" si="4"/>
        <v>-17048606</v>
      </c>
      <c r="E24" s="36">
        <f t="shared" si="4"/>
        <v>9019598</v>
      </c>
      <c r="F24" s="37">
        <f t="shared" si="4"/>
        <v>670509</v>
      </c>
      <c r="G24" s="39">
        <f t="shared" si="4"/>
        <v>670509</v>
      </c>
      <c r="H24" s="40">
        <f t="shared" si="4"/>
        <v>-44555578</v>
      </c>
      <c r="I24" s="36">
        <f t="shared" si="4"/>
        <v>36144383</v>
      </c>
      <c r="J24" s="37">
        <f t="shared" si="4"/>
        <v>19435401</v>
      </c>
      <c r="K24" s="39">
        <f t="shared" si="4"/>
        <v>22663585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42761366</v>
      </c>
      <c r="C27" s="66">
        <v>26300762</v>
      </c>
      <c r="D27" s="67">
        <v>23383341</v>
      </c>
      <c r="E27" s="68">
        <v>23531020</v>
      </c>
      <c r="F27" s="66">
        <v>43100658</v>
      </c>
      <c r="G27" s="69">
        <v>43100658</v>
      </c>
      <c r="H27" s="70">
        <v>12469423</v>
      </c>
      <c r="I27" s="68">
        <v>34301768</v>
      </c>
      <c r="J27" s="66">
        <v>21224401</v>
      </c>
      <c r="K27" s="69">
        <v>22591287</v>
      </c>
    </row>
    <row r="28" spans="1:11" ht="13.5" x14ac:dyDescent="0.25">
      <c r="A28" s="71" t="s">
        <v>36</v>
      </c>
      <c r="B28" s="17">
        <v>25964881</v>
      </c>
      <c r="C28" s="17">
        <v>24048476</v>
      </c>
      <c r="D28" s="21">
        <v>22953398</v>
      </c>
      <c r="E28" s="22">
        <v>19531020</v>
      </c>
      <c r="F28" s="17">
        <v>37170658</v>
      </c>
      <c r="G28" s="23">
        <v>37170658</v>
      </c>
      <c r="H28" s="19">
        <v>0</v>
      </c>
      <c r="I28" s="22">
        <v>25709467</v>
      </c>
      <c r="J28" s="17">
        <v>18388000</v>
      </c>
      <c r="K28" s="23">
        <v>19627000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24948</v>
      </c>
      <c r="D31" s="21">
        <v>183300</v>
      </c>
      <c r="E31" s="22">
        <v>4000000</v>
      </c>
      <c r="F31" s="17">
        <v>4650000</v>
      </c>
      <c r="G31" s="23">
        <v>4650000</v>
      </c>
      <c r="H31" s="19">
        <v>0</v>
      </c>
      <c r="I31" s="22">
        <v>5098000</v>
      </c>
      <c r="J31" s="17">
        <v>2194508</v>
      </c>
      <c r="K31" s="23">
        <v>2293261</v>
      </c>
    </row>
    <row r="32" spans="1:11" ht="13.5" x14ac:dyDescent="0.25">
      <c r="A32" s="30" t="s">
        <v>39</v>
      </c>
      <c r="B32" s="66">
        <f>SUM(B28:B31)</f>
        <v>25964881</v>
      </c>
      <c r="C32" s="66">
        <f t="shared" ref="C32:K32" si="5">SUM(C28:C31)</f>
        <v>24073424</v>
      </c>
      <c r="D32" s="67">
        <f t="shared" si="5"/>
        <v>23136698</v>
      </c>
      <c r="E32" s="68">
        <f t="shared" si="5"/>
        <v>23531020</v>
      </c>
      <c r="F32" s="66">
        <f t="shared" si="5"/>
        <v>41820658</v>
      </c>
      <c r="G32" s="69">
        <f t="shared" si="5"/>
        <v>41820658</v>
      </c>
      <c r="H32" s="70">
        <f t="shared" si="5"/>
        <v>0</v>
      </c>
      <c r="I32" s="68">
        <f t="shared" si="5"/>
        <v>30807467</v>
      </c>
      <c r="J32" s="66">
        <f t="shared" si="5"/>
        <v>20582508</v>
      </c>
      <c r="K32" s="69">
        <f t="shared" si="5"/>
        <v>21920261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52915642</v>
      </c>
      <c r="C35" s="17">
        <v>212981555</v>
      </c>
      <c r="D35" s="21">
        <v>278284648</v>
      </c>
      <c r="E35" s="22">
        <v>171780255</v>
      </c>
      <c r="F35" s="17">
        <v>175925374</v>
      </c>
      <c r="G35" s="23">
        <v>175925374</v>
      </c>
      <c r="H35" s="19">
        <v>201508732</v>
      </c>
      <c r="I35" s="22">
        <v>35856996</v>
      </c>
      <c r="J35" s="17">
        <v>-20624072</v>
      </c>
      <c r="K35" s="23">
        <v>-16366834</v>
      </c>
    </row>
    <row r="36" spans="1:11" ht="13.5" x14ac:dyDescent="0.25">
      <c r="A36" s="20" t="s">
        <v>42</v>
      </c>
      <c r="B36" s="17">
        <v>578047513</v>
      </c>
      <c r="C36" s="17">
        <v>458466732</v>
      </c>
      <c r="D36" s="21">
        <v>481226043</v>
      </c>
      <c r="E36" s="22">
        <v>-18588980</v>
      </c>
      <c r="F36" s="17">
        <v>780658</v>
      </c>
      <c r="G36" s="23">
        <v>780658</v>
      </c>
      <c r="H36" s="19">
        <v>475320332</v>
      </c>
      <c r="I36" s="22">
        <v>14087408</v>
      </c>
      <c r="J36" s="17">
        <v>80178</v>
      </c>
      <c r="K36" s="23">
        <v>474820</v>
      </c>
    </row>
    <row r="37" spans="1:11" ht="13.5" x14ac:dyDescent="0.25">
      <c r="A37" s="20" t="s">
        <v>43</v>
      </c>
      <c r="B37" s="17">
        <v>315338257</v>
      </c>
      <c r="C37" s="17">
        <v>342102980</v>
      </c>
      <c r="D37" s="21">
        <v>446943647</v>
      </c>
      <c r="E37" s="22">
        <v>106696584</v>
      </c>
      <c r="F37" s="17">
        <v>138560430</v>
      </c>
      <c r="G37" s="23">
        <v>138560430</v>
      </c>
      <c r="H37" s="19">
        <v>490440643</v>
      </c>
      <c r="I37" s="22">
        <v>13800021</v>
      </c>
      <c r="J37" s="17">
        <v>-39979295</v>
      </c>
      <c r="K37" s="23">
        <v>-38555599</v>
      </c>
    </row>
    <row r="38" spans="1:11" ht="13.5" x14ac:dyDescent="0.25">
      <c r="A38" s="20" t="s">
        <v>44</v>
      </c>
      <c r="B38" s="17">
        <v>25778510</v>
      </c>
      <c r="C38" s="17">
        <v>25548821</v>
      </c>
      <c r="D38" s="21">
        <v>25548821</v>
      </c>
      <c r="E38" s="22">
        <v>0</v>
      </c>
      <c r="F38" s="17">
        <v>0</v>
      </c>
      <c r="G38" s="23">
        <v>0</v>
      </c>
      <c r="H38" s="19">
        <v>25548821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289846388</v>
      </c>
      <c r="C39" s="17">
        <v>303796491</v>
      </c>
      <c r="D39" s="21">
        <v>259708576</v>
      </c>
      <c r="E39" s="22">
        <v>46494691</v>
      </c>
      <c r="F39" s="17">
        <v>38145602</v>
      </c>
      <c r="G39" s="23">
        <v>38145602</v>
      </c>
      <c r="H39" s="19">
        <v>168090127</v>
      </c>
      <c r="I39" s="22">
        <v>36144383</v>
      </c>
      <c r="J39" s="17">
        <v>19435401</v>
      </c>
      <c r="K39" s="23">
        <v>22663585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216836859</v>
      </c>
      <c r="C42" s="17">
        <v>123035606</v>
      </c>
      <c r="D42" s="21">
        <v>143432744</v>
      </c>
      <c r="E42" s="22">
        <v>-31895996</v>
      </c>
      <c r="F42" s="17">
        <v>-40420414</v>
      </c>
      <c r="G42" s="23">
        <v>-40420414</v>
      </c>
      <c r="H42" s="19">
        <v>48359910</v>
      </c>
      <c r="I42" s="22">
        <v>82467657</v>
      </c>
      <c r="J42" s="17">
        <v>-32262310</v>
      </c>
      <c r="K42" s="23">
        <v>-54976019</v>
      </c>
    </row>
    <row r="43" spans="1:11" ht="13.5" x14ac:dyDescent="0.25">
      <c r="A43" s="20" t="s">
        <v>48</v>
      </c>
      <c r="B43" s="17">
        <v>-22170290</v>
      </c>
      <c r="C43" s="17">
        <v>-27390241</v>
      </c>
      <c r="D43" s="21">
        <v>-27670332</v>
      </c>
      <c r="E43" s="22">
        <v>36520000</v>
      </c>
      <c r="F43" s="17">
        <v>36520000</v>
      </c>
      <c r="G43" s="23">
        <v>36520000</v>
      </c>
      <c r="H43" s="19">
        <v>-15810238</v>
      </c>
      <c r="I43" s="22">
        <v>-30198640</v>
      </c>
      <c r="J43" s="17">
        <v>-30393000</v>
      </c>
      <c r="K43" s="23">
        <v>-30472000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54240790</v>
      </c>
      <c r="C45" s="66">
        <v>96228444</v>
      </c>
      <c r="D45" s="67">
        <v>117117468</v>
      </c>
      <c r="E45" s="68">
        <v>48273035</v>
      </c>
      <c r="F45" s="66">
        <v>39748617</v>
      </c>
      <c r="G45" s="69">
        <v>39748617</v>
      </c>
      <c r="H45" s="70">
        <v>-4562234</v>
      </c>
      <c r="I45" s="68">
        <v>52269017</v>
      </c>
      <c r="J45" s="66">
        <v>-62655310</v>
      </c>
      <c r="K45" s="69">
        <v>-85448019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-2052114</v>
      </c>
      <c r="C48" s="17">
        <v>1355055</v>
      </c>
      <c r="D48" s="21">
        <v>20434684</v>
      </c>
      <c r="E48" s="22">
        <v>55131599</v>
      </c>
      <c r="F48" s="17">
        <v>46607181</v>
      </c>
      <c r="G48" s="23">
        <v>46607181</v>
      </c>
      <c r="H48" s="19">
        <v>-74550231</v>
      </c>
      <c r="I48" s="22">
        <v>71436970</v>
      </c>
      <c r="J48" s="17">
        <v>-42605630</v>
      </c>
      <c r="K48" s="23">
        <v>-64476055</v>
      </c>
    </row>
    <row r="49" spans="1:11" ht="13.5" x14ac:dyDescent="0.25">
      <c r="A49" s="20" t="s">
        <v>53</v>
      </c>
      <c r="B49" s="17">
        <f>+B75</f>
        <v>261169206.58768636</v>
      </c>
      <c r="C49" s="17">
        <f t="shared" ref="C49:K49" si="6">+C75</f>
        <v>160447714.34015495</v>
      </c>
      <c r="D49" s="21">
        <f t="shared" si="6"/>
        <v>219473907.79768226</v>
      </c>
      <c r="E49" s="22">
        <f t="shared" si="6"/>
        <v>44493967.883644193</v>
      </c>
      <c r="F49" s="17">
        <f t="shared" si="6"/>
        <v>83571941.36501652</v>
      </c>
      <c r="G49" s="23">
        <f t="shared" si="6"/>
        <v>83571941.36501652</v>
      </c>
      <c r="H49" s="19">
        <f t="shared" si="6"/>
        <v>256628003.20245695</v>
      </c>
      <c r="I49" s="22">
        <f t="shared" si="6"/>
        <v>49002555.156257555</v>
      </c>
      <c r="J49" s="17">
        <f t="shared" si="6"/>
        <v>-56918886.024678923</v>
      </c>
      <c r="K49" s="23">
        <f t="shared" si="6"/>
        <v>-65018228.905011542</v>
      </c>
    </row>
    <row r="50" spans="1:11" ht="13.5" x14ac:dyDescent="0.25">
      <c r="A50" s="30" t="s">
        <v>54</v>
      </c>
      <c r="B50" s="66">
        <f>+B48-B49</f>
        <v>-263221320.58768636</v>
      </c>
      <c r="C50" s="66">
        <f t="shared" ref="C50:K50" si="7">+C48-C49</f>
        <v>-159092659.34015495</v>
      </c>
      <c r="D50" s="67">
        <f t="shared" si="7"/>
        <v>-199039223.79768226</v>
      </c>
      <c r="E50" s="68">
        <f t="shared" si="7"/>
        <v>10637631.116355807</v>
      </c>
      <c r="F50" s="66">
        <f t="shared" si="7"/>
        <v>-36964760.36501652</v>
      </c>
      <c r="G50" s="69">
        <f t="shared" si="7"/>
        <v>-36964760.36501652</v>
      </c>
      <c r="H50" s="70">
        <f t="shared" si="7"/>
        <v>-331178234.20245695</v>
      </c>
      <c r="I50" s="68">
        <f t="shared" si="7"/>
        <v>22434414.843742445</v>
      </c>
      <c r="J50" s="66">
        <f t="shared" si="7"/>
        <v>14313256.024678923</v>
      </c>
      <c r="K50" s="69">
        <f t="shared" si="7"/>
        <v>542173.90501154214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495498577</v>
      </c>
      <c r="C53" s="17">
        <v>456614586</v>
      </c>
      <c r="D53" s="21">
        <v>478619939</v>
      </c>
      <c r="E53" s="22">
        <v>-21588980</v>
      </c>
      <c r="F53" s="17">
        <v>-16870015</v>
      </c>
      <c r="G53" s="23">
        <v>-16870015</v>
      </c>
      <c r="H53" s="19">
        <v>450125775</v>
      </c>
      <c r="I53" s="22">
        <v>-16635595</v>
      </c>
      <c r="J53" s="17">
        <v>-18307822</v>
      </c>
      <c r="K53" s="23">
        <v>-19152180</v>
      </c>
    </row>
    <row r="54" spans="1:11" ht="13.5" x14ac:dyDescent="0.25">
      <c r="A54" s="20" t="s">
        <v>57</v>
      </c>
      <c r="B54" s="17">
        <v>20677827</v>
      </c>
      <c r="C54" s="17">
        <v>29506922</v>
      </c>
      <c r="D54" s="21">
        <v>0</v>
      </c>
      <c r="E54" s="22">
        <v>21060000</v>
      </c>
      <c r="F54" s="17">
        <v>21060000</v>
      </c>
      <c r="G54" s="23">
        <v>21060000</v>
      </c>
      <c r="H54" s="19">
        <v>0</v>
      </c>
      <c r="I54" s="22">
        <v>19836720</v>
      </c>
      <c r="J54" s="17">
        <v>20749212</v>
      </c>
      <c r="K54" s="23">
        <v>21703680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11761226</v>
      </c>
      <c r="C56" s="17">
        <v>2284910</v>
      </c>
      <c r="D56" s="21">
        <v>181056</v>
      </c>
      <c r="E56" s="22">
        <v>1324224</v>
      </c>
      <c r="F56" s="17">
        <v>2125284</v>
      </c>
      <c r="G56" s="23">
        <v>2125284</v>
      </c>
      <c r="H56" s="19">
        <v>345095</v>
      </c>
      <c r="I56" s="22">
        <v>2878000</v>
      </c>
      <c r="J56" s="17">
        <v>3040834</v>
      </c>
      <c r="K56" s="23">
        <v>3214283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18069018</v>
      </c>
      <c r="C60" s="17">
        <v>20150565</v>
      </c>
      <c r="D60" s="21">
        <v>18270313</v>
      </c>
      <c r="E60" s="22">
        <v>11552700</v>
      </c>
      <c r="F60" s="17">
        <v>11552701</v>
      </c>
      <c r="G60" s="23">
        <v>11552701</v>
      </c>
      <c r="H60" s="19">
        <v>4181930</v>
      </c>
      <c r="I60" s="22">
        <v>7111036</v>
      </c>
      <c r="J60" s="17">
        <v>7937613</v>
      </c>
      <c r="K60" s="23">
        <v>8944898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102</v>
      </c>
      <c r="B70" s="5">
        <f>IF(ISERROR(B71/B72),0,(B71/B72))</f>
        <v>0.72554317826727288</v>
      </c>
      <c r="C70" s="5">
        <f t="shared" ref="C70:K70" si="8">IF(ISERROR(C71/C72),0,(C71/C72))</f>
        <v>0.85052692855817624</v>
      </c>
      <c r="D70" s="5">
        <f t="shared" si="8"/>
        <v>0.87579496904993914</v>
      </c>
      <c r="E70" s="5">
        <f t="shared" si="8"/>
        <v>0.53834566528129502</v>
      </c>
      <c r="F70" s="5">
        <f t="shared" si="8"/>
        <v>0.42183959726781861</v>
      </c>
      <c r="G70" s="5">
        <f t="shared" si="8"/>
        <v>0.42183959726781861</v>
      </c>
      <c r="H70" s="5">
        <f t="shared" si="8"/>
        <v>0.82243874235007741</v>
      </c>
      <c r="I70" s="5">
        <f t="shared" si="8"/>
        <v>1.0884017638710315</v>
      </c>
      <c r="J70" s="5">
        <f t="shared" si="8"/>
        <v>0.66899148893846505</v>
      </c>
      <c r="K70" s="5">
        <f t="shared" si="8"/>
        <v>0.51073342455519644</v>
      </c>
    </row>
    <row r="71" spans="1:11" hidden="1" x14ac:dyDescent="0.2">
      <c r="A71" s="1" t="s">
        <v>103</v>
      </c>
      <c r="B71" s="2">
        <f>+B83</f>
        <v>53102482</v>
      </c>
      <c r="C71" s="2">
        <f t="shared" ref="C71:K71" si="9">+C83</f>
        <v>68690249</v>
      </c>
      <c r="D71" s="2">
        <f t="shared" si="9"/>
        <v>66166958</v>
      </c>
      <c r="E71" s="2">
        <f t="shared" si="9"/>
        <v>71233752</v>
      </c>
      <c r="F71" s="2">
        <f t="shared" si="9"/>
        <v>56994219</v>
      </c>
      <c r="G71" s="2">
        <f t="shared" si="9"/>
        <v>56994219</v>
      </c>
      <c r="H71" s="2">
        <f t="shared" si="9"/>
        <v>52929575</v>
      </c>
      <c r="I71" s="2">
        <f t="shared" si="9"/>
        <v>157882121</v>
      </c>
      <c r="J71" s="2">
        <f t="shared" si="9"/>
        <v>92599433</v>
      </c>
      <c r="K71" s="2">
        <f t="shared" si="9"/>
        <v>76380391</v>
      </c>
    </row>
    <row r="72" spans="1:11" hidden="1" x14ac:dyDescent="0.2">
      <c r="A72" s="1" t="s">
        <v>104</v>
      </c>
      <c r="B72" s="2">
        <f>+B77</f>
        <v>73189968</v>
      </c>
      <c r="C72" s="2">
        <f t="shared" ref="C72:K72" si="10">+C77</f>
        <v>80761992</v>
      </c>
      <c r="D72" s="2">
        <f t="shared" si="10"/>
        <v>75550740</v>
      </c>
      <c r="E72" s="2">
        <f t="shared" si="10"/>
        <v>132319728</v>
      </c>
      <c r="F72" s="2">
        <f t="shared" si="10"/>
        <v>135108746</v>
      </c>
      <c r="G72" s="2">
        <f t="shared" si="10"/>
        <v>135108746</v>
      </c>
      <c r="H72" s="2">
        <f t="shared" si="10"/>
        <v>64356860</v>
      </c>
      <c r="I72" s="2">
        <f t="shared" si="10"/>
        <v>145058678</v>
      </c>
      <c r="J72" s="2">
        <f t="shared" si="10"/>
        <v>138416459</v>
      </c>
      <c r="K72" s="2">
        <f t="shared" si="10"/>
        <v>149550406</v>
      </c>
    </row>
    <row r="73" spans="1:11" hidden="1" x14ac:dyDescent="0.2">
      <c r="A73" s="1" t="s">
        <v>105</v>
      </c>
      <c r="B73" s="2">
        <f>+B74</f>
        <v>135917217.33333334</v>
      </c>
      <c r="C73" s="2">
        <f t="shared" ref="C73:K73" si="11">+(C78+C80+C81+C82)-(B78+B80+B81+B82)</f>
        <v>138818951</v>
      </c>
      <c r="D73" s="2">
        <f t="shared" si="11"/>
        <v>32085132</v>
      </c>
      <c r="E73" s="2">
        <f t="shared" si="11"/>
        <v>-57238285</v>
      </c>
      <c r="F73" s="2">
        <f>+(F78+F80+F81+F82)-(D78+D80+D81+D82)</f>
        <v>-41482818</v>
      </c>
      <c r="G73" s="2">
        <f>+(G78+G80+G81+G82)-(D78+D80+D81+D82)</f>
        <v>-41482818</v>
      </c>
      <c r="H73" s="2">
        <f>+(H78+H80+H81+H82)-(D78+D80+D81+D82)</f>
        <v>16593561</v>
      </c>
      <c r="I73" s="2">
        <f>+(I78+I80+I81+I82)-(E78+E80+E81+E82)</f>
        <v>-151310584</v>
      </c>
      <c r="J73" s="2">
        <f t="shared" si="11"/>
        <v>57664413</v>
      </c>
      <c r="K73" s="2">
        <f t="shared" si="11"/>
        <v>26491912</v>
      </c>
    </row>
    <row r="74" spans="1:11" hidden="1" x14ac:dyDescent="0.2">
      <c r="A74" s="1" t="s">
        <v>106</v>
      </c>
      <c r="B74" s="2">
        <f>+TREND(C74:E74)</f>
        <v>135917217.33333334</v>
      </c>
      <c r="C74" s="2">
        <f>+C73</f>
        <v>138818951</v>
      </c>
      <c r="D74" s="2">
        <f t="shared" ref="D74:K74" si="12">+D73</f>
        <v>32085132</v>
      </c>
      <c r="E74" s="2">
        <f t="shared" si="12"/>
        <v>-57238285</v>
      </c>
      <c r="F74" s="2">
        <f t="shared" si="12"/>
        <v>-41482818</v>
      </c>
      <c r="G74" s="2">
        <f t="shared" si="12"/>
        <v>-41482818</v>
      </c>
      <c r="H74" s="2">
        <f t="shared" si="12"/>
        <v>16593561</v>
      </c>
      <c r="I74" s="2">
        <f t="shared" si="12"/>
        <v>-151310584</v>
      </c>
      <c r="J74" s="2">
        <f t="shared" si="12"/>
        <v>57664413</v>
      </c>
      <c r="K74" s="2">
        <f t="shared" si="12"/>
        <v>26491912</v>
      </c>
    </row>
    <row r="75" spans="1:11" hidden="1" x14ac:dyDescent="0.2">
      <c r="A75" s="1" t="s">
        <v>107</v>
      </c>
      <c r="B75" s="2">
        <f>+B84-(((B80+B81+B82+B78)*B70)-B79)</f>
        <v>261169206.58768636</v>
      </c>
      <c r="C75" s="2">
        <f t="shared" ref="C75:K75" si="13">+C84-(((C80+C81+C82+C78)*C70)-C79)</f>
        <v>160447714.34015495</v>
      </c>
      <c r="D75" s="2">
        <f t="shared" si="13"/>
        <v>219473907.79768226</v>
      </c>
      <c r="E75" s="2">
        <f t="shared" si="13"/>
        <v>44493967.883644193</v>
      </c>
      <c r="F75" s="2">
        <f t="shared" si="13"/>
        <v>83571941.36501652</v>
      </c>
      <c r="G75" s="2">
        <f t="shared" si="13"/>
        <v>83571941.36501652</v>
      </c>
      <c r="H75" s="2">
        <f t="shared" si="13"/>
        <v>256628003.20245695</v>
      </c>
      <c r="I75" s="2">
        <f t="shared" si="13"/>
        <v>49002555.156257555</v>
      </c>
      <c r="J75" s="2">
        <f t="shared" si="13"/>
        <v>-56918886.024678923</v>
      </c>
      <c r="K75" s="2">
        <f t="shared" si="13"/>
        <v>-65018228.905011542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73189968</v>
      </c>
      <c r="C77" s="3">
        <v>80761992</v>
      </c>
      <c r="D77" s="3">
        <v>75550740</v>
      </c>
      <c r="E77" s="3">
        <v>132319728</v>
      </c>
      <c r="F77" s="3">
        <v>135108746</v>
      </c>
      <c r="G77" s="3">
        <v>135108746</v>
      </c>
      <c r="H77" s="3">
        <v>64356860</v>
      </c>
      <c r="I77" s="3">
        <v>145058678</v>
      </c>
      <c r="J77" s="3">
        <v>138416459</v>
      </c>
      <c r="K77" s="3">
        <v>149550406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244277461</v>
      </c>
      <c r="C79" s="3">
        <v>262751931</v>
      </c>
      <c r="D79" s="3">
        <v>347822747</v>
      </c>
      <c r="E79" s="3">
        <v>183632175</v>
      </c>
      <c r="F79" s="3">
        <v>215496021</v>
      </c>
      <c r="G79" s="3">
        <v>215496021</v>
      </c>
      <c r="H79" s="3">
        <v>390949942</v>
      </c>
      <c r="I79" s="3">
        <v>4795021</v>
      </c>
      <c r="J79" s="3">
        <v>-6586295</v>
      </c>
      <c r="K79" s="3">
        <v>-5083599</v>
      </c>
    </row>
    <row r="80" spans="1:11" hidden="1" x14ac:dyDescent="0.2">
      <c r="A80" s="1" t="s">
        <v>71</v>
      </c>
      <c r="B80" s="3">
        <v>-27675786</v>
      </c>
      <c r="C80" s="3">
        <v>118881066</v>
      </c>
      <c r="D80" s="3">
        <v>147998677</v>
      </c>
      <c r="E80" s="3">
        <v>118671578</v>
      </c>
      <c r="F80" s="3">
        <v>118775504</v>
      </c>
      <c r="G80" s="3">
        <v>118775504</v>
      </c>
      <c r="H80" s="3">
        <v>164046903</v>
      </c>
      <c r="I80" s="3">
        <v>-34625246</v>
      </c>
      <c r="J80" s="3">
        <v>22935197</v>
      </c>
      <c r="K80" s="3">
        <v>49316849</v>
      </c>
    </row>
    <row r="81" spans="1:11" hidden="1" x14ac:dyDescent="0.2">
      <c r="A81" s="1" t="s">
        <v>72</v>
      </c>
      <c r="B81" s="3">
        <v>32977245</v>
      </c>
      <c r="C81" s="3">
        <v>25239344</v>
      </c>
      <c r="D81" s="3">
        <v>28206865</v>
      </c>
      <c r="E81" s="3">
        <v>295679</v>
      </c>
      <c r="F81" s="3">
        <v>15947220</v>
      </c>
      <c r="G81" s="3">
        <v>15947220</v>
      </c>
      <c r="H81" s="3">
        <v>28752200</v>
      </c>
      <c r="I81" s="3">
        <v>2281919</v>
      </c>
      <c r="J81" s="3">
        <v>2385889</v>
      </c>
      <c r="K81" s="3">
        <v>2496149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53102482</v>
      </c>
      <c r="C83" s="3">
        <v>68690249</v>
      </c>
      <c r="D83" s="3">
        <v>66166958</v>
      </c>
      <c r="E83" s="3">
        <v>71233752</v>
      </c>
      <c r="F83" s="3">
        <v>56994219</v>
      </c>
      <c r="G83" s="3">
        <v>56994219</v>
      </c>
      <c r="H83" s="3">
        <v>52929575</v>
      </c>
      <c r="I83" s="3">
        <v>157882121</v>
      </c>
      <c r="J83" s="3">
        <v>92599433</v>
      </c>
      <c r="K83" s="3">
        <v>76380391</v>
      </c>
    </row>
    <row r="84" spans="1:11" hidden="1" x14ac:dyDescent="0.2">
      <c r="A84" s="1" t="s">
        <v>75</v>
      </c>
      <c r="B84" s="3">
        <v>20738183</v>
      </c>
      <c r="C84" s="3">
        <v>20274073</v>
      </c>
      <c r="D84" s="3">
        <v>25971088</v>
      </c>
      <c r="E84" s="3">
        <v>-75092700</v>
      </c>
      <c r="F84" s="3">
        <v>-75092700</v>
      </c>
      <c r="G84" s="3">
        <v>-75092700</v>
      </c>
      <c r="H84" s="3">
        <v>24243513</v>
      </c>
      <c r="I84" s="3">
        <v>9005000</v>
      </c>
      <c r="J84" s="3">
        <v>-33393000</v>
      </c>
      <c r="K84" s="3">
        <v>-33472000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26005437</v>
      </c>
      <c r="C5" s="17">
        <v>26213810</v>
      </c>
      <c r="D5" s="21">
        <v>29992685</v>
      </c>
      <c r="E5" s="22">
        <v>44172136</v>
      </c>
      <c r="F5" s="17">
        <v>44172136</v>
      </c>
      <c r="G5" s="23">
        <v>44172136</v>
      </c>
      <c r="H5" s="19">
        <v>31027031</v>
      </c>
      <c r="I5" s="22">
        <v>45939020</v>
      </c>
      <c r="J5" s="17">
        <v>48006278</v>
      </c>
      <c r="K5" s="23">
        <v>50406591</v>
      </c>
    </row>
    <row r="6" spans="1:11" ht="13.5" x14ac:dyDescent="0.25">
      <c r="A6" s="20" t="s">
        <v>18</v>
      </c>
      <c r="B6" s="17">
        <v>9208507</v>
      </c>
      <c r="C6" s="17">
        <v>11769949</v>
      </c>
      <c r="D6" s="21">
        <v>11829561</v>
      </c>
      <c r="E6" s="22">
        <v>14831209</v>
      </c>
      <c r="F6" s="17">
        <v>14831209</v>
      </c>
      <c r="G6" s="23">
        <v>14831209</v>
      </c>
      <c r="H6" s="19">
        <v>12207059</v>
      </c>
      <c r="I6" s="22">
        <v>20150336</v>
      </c>
      <c r="J6" s="17">
        <v>21840427</v>
      </c>
      <c r="K6" s="23">
        <v>23902384</v>
      </c>
    </row>
    <row r="7" spans="1:11" ht="13.5" x14ac:dyDescent="0.25">
      <c r="A7" s="20" t="s">
        <v>19</v>
      </c>
      <c r="B7" s="17">
        <v>6674288</v>
      </c>
      <c r="C7" s="17">
        <v>6178861</v>
      </c>
      <c r="D7" s="21">
        <v>6576947</v>
      </c>
      <c r="E7" s="22">
        <v>10000000</v>
      </c>
      <c r="F7" s="17">
        <v>10000000</v>
      </c>
      <c r="G7" s="23">
        <v>10000000</v>
      </c>
      <c r="H7" s="19">
        <v>6677778</v>
      </c>
      <c r="I7" s="22">
        <v>10480000</v>
      </c>
      <c r="J7" s="17">
        <v>11004000</v>
      </c>
      <c r="K7" s="23">
        <v>11576208</v>
      </c>
    </row>
    <row r="8" spans="1:11" ht="13.5" x14ac:dyDescent="0.25">
      <c r="A8" s="20" t="s">
        <v>20</v>
      </c>
      <c r="B8" s="17">
        <v>247365103</v>
      </c>
      <c r="C8" s="17">
        <v>218224756</v>
      </c>
      <c r="D8" s="21">
        <v>241658979</v>
      </c>
      <c r="E8" s="22">
        <v>254670025</v>
      </c>
      <c r="F8" s="17">
        <v>254190025</v>
      </c>
      <c r="G8" s="23">
        <v>254190025</v>
      </c>
      <c r="H8" s="19">
        <v>249615364</v>
      </c>
      <c r="I8" s="22">
        <v>266921800</v>
      </c>
      <c r="J8" s="17">
        <v>264574169</v>
      </c>
      <c r="K8" s="23">
        <v>255325873</v>
      </c>
    </row>
    <row r="9" spans="1:11" ht="13.5" x14ac:dyDescent="0.25">
      <c r="A9" s="20" t="s">
        <v>21</v>
      </c>
      <c r="B9" s="17">
        <v>4575753</v>
      </c>
      <c r="C9" s="17">
        <v>4882693</v>
      </c>
      <c r="D9" s="21">
        <v>8686143</v>
      </c>
      <c r="E9" s="22">
        <v>7210085</v>
      </c>
      <c r="F9" s="17">
        <v>7210085</v>
      </c>
      <c r="G9" s="23">
        <v>7210085</v>
      </c>
      <c r="H9" s="19">
        <v>5350706</v>
      </c>
      <c r="I9" s="22">
        <v>16172967</v>
      </c>
      <c r="J9" s="17">
        <v>16981614</v>
      </c>
      <c r="K9" s="23">
        <v>17864658</v>
      </c>
    </row>
    <row r="10" spans="1:11" ht="25.5" x14ac:dyDescent="0.2">
      <c r="A10" s="24" t="s">
        <v>98</v>
      </c>
      <c r="B10" s="25">
        <f>SUM(B5:B9)</f>
        <v>293829088</v>
      </c>
      <c r="C10" s="26">
        <f t="shared" ref="C10:K10" si="0">SUM(C5:C9)</f>
        <v>267270069</v>
      </c>
      <c r="D10" s="27">
        <f t="shared" si="0"/>
        <v>298744315</v>
      </c>
      <c r="E10" s="25">
        <f t="shared" si="0"/>
        <v>330883455</v>
      </c>
      <c r="F10" s="26">
        <f t="shared" si="0"/>
        <v>330403455</v>
      </c>
      <c r="G10" s="28">
        <f t="shared" si="0"/>
        <v>330403455</v>
      </c>
      <c r="H10" s="29">
        <f t="shared" si="0"/>
        <v>304877938</v>
      </c>
      <c r="I10" s="25">
        <f t="shared" si="0"/>
        <v>359664123</v>
      </c>
      <c r="J10" s="26">
        <f t="shared" si="0"/>
        <v>362406488</v>
      </c>
      <c r="K10" s="28">
        <f t="shared" si="0"/>
        <v>359075714</v>
      </c>
    </row>
    <row r="11" spans="1:11" ht="13.5" x14ac:dyDescent="0.25">
      <c r="A11" s="20" t="s">
        <v>22</v>
      </c>
      <c r="B11" s="17">
        <v>121543425</v>
      </c>
      <c r="C11" s="17">
        <v>123656546</v>
      </c>
      <c r="D11" s="21">
        <v>127012376</v>
      </c>
      <c r="E11" s="22">
        <v>134368451</v>
      </c>
      <c r="F11" s="17">
        <v>133143661</v>
      </c>
      <c r="G11" s="23">
        <v>133143661</v>
      </c>
      <c r="H11" s="19">
        <v>125130791</v>
      </c>
      <c r="I11" s="22">
        <v>143085679</v>
      </c>
      <c r="J11" s="17">
        <v>149940316</v>
      </c>
      <c r="K11" s="23">
        <v>157489410</v>
      </c>
    </row>
    <row r="12" spans="1:11" ht="13.5" x14ac:dyDescent="0.25">
      <c r="A12" s="20" t="s">
        <v>23</v>
      </c>
      <c r="B12" s="17">
        <v>20076304</v>
      </c>
      <c r="C12" s="17">
        <v>20217449</v>
      </c>
      <c r="D12" s="21">
        <v>20920268</v>
      </c>
      <c r="E12" s="22">
        <v>23278531</v>
      </c>
      <c r="F12" s="17">
        <v>23278531</v>
      </c>
      <c r="G12" s="23">
        <v>23278531</v>
      </c>
      <c r="H12" s="19">
        <v>27356564</v>
      </c>
      <c r="I12" s="22">
        <v>24908027</v>
      </c>
      <c r="J12" s="17">
        <v>26103612</v>
      </c>
      <c r="K12" s="23">
        <v>27408792</v>
      </c>
    </row>
    <row r="13" spans="1:11" ht="13.5" x14ac:dyDescent="0.25">
      <c r="A13" s="20" t="s">
        <v>24</v>
      </c>
      <c r="B13" s="17">
        <v>32185901</v>
      </c>
      <c r="C13" s="17">
        <v>34846996</v>
      </c>
      <c r="D13" s="21">
        <v>44796005</v>
      </c>
      <c r="E13" s="22">
        <v>36499996</v>
      </c>
      <c r="F13" s="17">
        <v>36354413</v>
      </c>
      <c r="G13" s="23">
        <v>36354413</v>
      </c>
      <c r="H13" s="19">
        <v>38458843</v>
      </c>
      <c r="I13" s="22">
        <v>38251993</v>
      </c>
      <c r="J13" s="17">
        <v>39782073</v>
      </c>
      <c r="K13" s="23">
        <v>41452921</v>
      </c>
    </row>
    <row r="14" spans="1:11" ht="13.5" x14ac:dyDescent="0.25">
      <c r="A14" s="20" t="s">
        <v>25</v>
      </c>
      <c r="B14" s="17">
        <v>1647326</v>
      </c>
      <c r="C14" s="17">
        <v>2089071</v>
      </c>
      <c r="D14" s="21">
        <v>2819176</v>
      </c>
      <c r="E14" s="22">
        <v>634969</v>
      </c>
      <c r="F14" s="17">
        <v>634969</v>
      </c>
      <c r="G14" s="23">
        <v>634969</v>
      </c>
      <c r="H14" s="19">
        <v>92942</v>
      </c>
      <c r="I14" s="22">
        <v>400000</v>
      </c>
      <c r="J14" s="17">
        <v>416000</v>
      </c>
      <c r="K14" s="23">
        <v>433472</v>
      </c>
    </row>
    <row r="15" spans="1:11" ht="13.5" x14ac:dyDescent="0.25">
      <c r="A15" s="20" t="s">
        <v>26</v>
      </c>
      <c r="B15" s="17">
        <v>7181592</v>
      </c>
      <c r="C15" s="17">
        <v>9876321</v>
      </c>
      <c r="D15" s="21">
        <v>15065265</v>
      </c>
      <c r="E15" s="22">
        <v>13485400</v>
      </c>
      <c r="F15" s="17">
        <v>17543332</v>
      </c>
      <c r="G15" s="23">
        <v>17543332</v>
      </c>
      <c r="H15" s="19">
        <v>13444036</v>
      </c>
      <c r="I15" s="22">
        <v>15446359</v>
      </c>
      <c r="J15" s="17">
        <v>16065473</v>
      </c>
      <c r="K15" s="23">
        <v>16740957</v>
      </c>
    </row>
    <row r="16" spans="1:11" ht="13.5" x14ac:dyDescent="0.25">
      <c r="A16" s="20" t="s">
        <v>27</v>
      </c>
      <c r="B16" s="17">
        <v>1224548</v>
      </c>
      <c r="C16" s="17">
        <v>394400</v>
      </c>
      <c r="D16" s="21">
        <v>948996</v>
      </c>
      <c r="E16" s="22">
        <v>1000000</v>
      </c>
      <c r="F16" s="17">
        <v>510000</v>
      </c>
      <c r="G16" s="23">
        <v>510000</v>
      </c>
      <c r="H16" s="19">
        <v>306909</v>
      </c>
      <c r="I16" s="22">
        <v>50000</v>
      </c>
      <c r="J16" s="17">
        <v>52000</v>
      </c>
      <c r="K16" s="23">
        <v>54184</v>
      </c>
    </row>
    <row r="17" spans="1:11" ht="13.5" x14ac:dyDescent="0.25">
      <c r="A17" s="20" t="s">
        <v>28</v>
      </c>
      <c r="B17" s="17">
        <v>135441148</v>
      </c>
      <c r="C17" s="17">
        <v>140081731</v>
      </c>
      <c r="D17" s="21">
        <v>171151900</v>
      </c>
      <c r="E17" s="22">
        <v>150993760</v>
      </c>
      <c r="F17" s="17">
        <v>148315760</v>
      </c>
      <c r="G17" s="23">
        <v>148315760</v>
      </c>
      <c r="H17" s="19">
        <v>157782178</v>
      </c>
      <c r="I17" s="22">
        <v>133655200</v>
      </c>
      <c r="J17" s="17">
        <v>138605905</v>
      </c>
      <c r="K17" s="23">
        <v>144433122</v>
      </c>
    </row>
    <row r="18" spans="1:11" ht="13.5" x14ac:dyDescent="0.25">
      <c r="A18" s="30" t="s">
        <v>29</v>
      </c>
      <c r="B18" s="31">
        <f>SUM(B11:B17)</f>
        <v>319300244</v>
      </c>
      <c r="C18" s="32">
        <f t="shared" ref="C18:K18" si="1">SUM(C11:C17)</f>
        <v>331162514</v>
      </c>
      <c r="D18" s="33">
        <f t="shared" si="1"/>
        <v>382713986</v>
      </c>
      <c r="E18" s="31">
        <f t="shared" si="1"/>
        <v>360261107</v>
      </c>
      <c r="F18" s="32">
        <f t="shared" si="1"/>
        <v>359780666</v>
      </c>
      <c r="G18" s="34">
        <f t="shared" si="1"/>
        <v>359780666</v>
      </c>
      <c r="H18" s="35">
        <f t="shared" si="1"/>
        <v>362572263</v>
      </c>
      <c r="I18" s="31">
        <f t="shared" si="1"/>
        <v>355797258</v>
      </c>
      <c r="J18" s="32">
        <f t="shared" si="1"/>
        <v>370965379</v>
      </c>
      <c r="K18" s="34">
        <f t="shared" si="1"/>
        <v>388012858</v>
      </c>
    </row>
    <row r="19" spans="1:11" ht="13.5" x14ac:dyDescent="0.25">
      <c r="A19" s="30" t="s">
        <v>30</v>
      </c>
      <c r="B19" s="36">
        <f>+B10-B18</f>
        <v>-25471156</v>
      </c>
      <c r="C19" s="37">
        <f t="shared" ref="C19:K19" si="2">+C10-C18</f>
        <v>-63892445</v>
      </c>
      <c r="D19" s="38">
        <f t="shared" si="2"/>
        <v>-83969671</v>
      </c>
      <c r="E19" s="36">
        <f t="shared" si="2"/>
        <v>-29377652</v>
      </c>
      <c r="F19" s="37">
        <f t="shared" si="2"/>
        <v>-29377211</v>
      </c>
      <c r="G19" s="39">
        <f t="shared" si="2"/>
        <v>-29377211</v>
      </c>
      <c r="H19" s="40">
        <f t="shared" si="2"/>
        <v>-57694325</v>
      </c>
      <c r="I19" s="36">
        <f t="shared" si="2"/>
        <v>3866865</v>
      </c>
      <c r="J19" s="37">
        <f t="shared" si="2"/>
        <v>-8558891</v>
      </c>
      <c r="K19" s="39">
        <f t="shared" si="2"/>
        <v>-28937144</v>
      </c>
    </row>
    <row r="20" spans="1:11" ht="25.5" x14ac:dyDescent="0.2">
      <c r="A20" s="41" t="s">
        <v>31</v>
      </c>
      <c r="B20" s="42">
        <v>41759417</v>
      </c>
      <c r="C20" s="43">
        <v>43842956</v>
      </c>
      <c r="D20" s="44">
        <v>51636940</v>
      </c>
      <c r="E20" s="42">
        <v>53691150</v>
      </c>
      <c r="F20" s="43">
        <v>53691150</v>
      </c>
      <c r="G20" s="45">
        <v>53691150</v>
      </c>
      <c r="H20" s="46">
        <v>50127452</v>
      </c>
      <c r="I20" s="42">
        <v>69600200</v>
      </c>
      <c r="J20" s="43">
        <v>55417970</v>
      </c>
      <c r="K20" s="45">
        <v>60102162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99</v>
      </c>
      <c r="B22" s="54">
        <f>SUM(B19:B21)</f>
        <v>16288261</v>
      </c>
      <c r="C22" s="55">
        <f t="shared" ref="C22:K22" si="3">SUM(C19:C21)</f>
        <v>-20049489</v>
      </c>
      <c r="D22" s="56">
        <f t="shared" si="3"/>
        <v>-32332731</v>
      </c>
      <c r="E22" s="54">
        <f t="shared" si="3"/>
        <v>24313498</v>
      </c>
      <c r="F22" s="55">
        <f t="shared" si="3"/>
        <v>24313939</v>
      </c>
      <c r="G22" s="57">
        <f t="shared" si="3"/>
        <v>24313939</v>
      </c>
      <c r="H22" s="58">
        <f t="shared" si="3"/>
        <v>-7566873</v>
      </c>
      <c r="I22" s="54">
        <f t="shared" si="3"/>
        <v>73467065</v>
      </c>
      <c r="J22" s="55">
        <f t="shared" si="3"/>
        <v>46859079</v>
      </c>
      <c r="K22" s="57">
        <f t="shared" si="3"/>
        <v>31165018</v>
      </c>
    </row>
    <row r="23" spans="1:11" ht="13.5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16288261</v>
      </c>
      <c r="C24" s="37">
        <f t="shared" ref="C24:K24" si="4">SUM(C22:C23)</f>
        <v>-20049489</v>
      </c>
      <c r="D24" s="38">
        <f t="shared" si="4"/>
        <v>-32332731</v>
      </c>
      <c r="E24" s="36">
        <f t="shared" si="4"/>
        <v>24313498</v>
      </c>
      <c r="F24" s="37">
        <f t="shared" si="4"/>
        <v>24313939</v>
      </c>
      <c r="G24" s="39">
        <f t="shared" si="4"/>
        <v>24313939</v>
      </c>
      <c r="H24" s="40">
        <f t="shared" si="4"/>
        <v>-7566873</v>
      </c>
      <c r="I24" s="36">
        <f t="shared" si="4"/>
        <v>73467065</v>
      </c>
      <c r="J24" s="37">
        <f t="shared" si="4"/>
        <v>46859079</v>
      </c>
      <c r="K24" s="39">
        <f t="shared" si="4"/>
        <v>31165018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79406419</v>
      </c>
      <c r="C27" s="66">
        <v>131385153</v>
      </c>
      <c r="D27" s="67">
        <v>57276324</v>
      </c>
      <c r="E27" s="68">
        <v>63856150</v>
      </c>
      <c r="F27" s="66">
        <v>60376149</v>
      </c>
      <c r="G27" s="69">
        <v>60376149</v>
      </c>
      <c r="H27" s="70">
        <v>51079093</v>
      </c>
      <c r="I27" s="68">
        <v>72600200</v>
      </c>
      <c r="J27" s="66">
        <v>58561968</v>
      </c>
      <c r="K27" s="69">
        <v>63403363</v>
      </c>
    </row>
    <row r="28" spans="1:11" ht="13.5" x14ac:dyDescent="0.25">
      <c r="A28" s="71" t="s">
        <v>36</v>
      </c>
      <c r="B28" s="17">
        <v>25623837</v>
      </c>
      <c r="C28" s="17">
        <v>67718801</v>
      </c>
      <c r="D28" s="21">
        <v>25890004</v>
      </c>
      <c r="E28" s="22">
        <v>53736150</v>
      </c>
      <c r="F28" s="17">
        <v>50256149</v>
      </c>
      <c r="G28" s="23">
        <v>50256149</v>
      </c>
      <c r="H28" s="19">
        <v>42004456</v>
      </c>
      <c r="I28" s="22">
        <v>69600200</v>
      </c>
      <c r="J28" s="17">
        <v>55417968</v>
      </c>
      <c r="K28" s="23">
        <v>60102163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53759812</v>
      </c>
      <c r="C31" s="17">
        <v>62974023</v>
      </c>
      <c r="D31" s="21">
        <v>31386320</v>
      </c>
      <c r="E31" s="22">
        <v>10120000</v>
      </c>
      <c r="F31" s="17">
        <v>10120000</v>
      </c>
      <c r="G31" s="23">
        <v>10120000</v>
      </c>
      <c r="H31" s="19">
        <v>9074637</v>
      </c>
      <c r="I31" s="22">
        <v>3000000</v>
      </c>
      <c r="J31" s="17">
        <v>3144000</v>
      </c>
      <c r="K31" s="23">
        <v>3301200</v>
      </c>
    </row>
    <row r="32" spans="1:11" ht="13.5" x14ac:dyDescent="0.25">
      <c r="A32" s="30" t="s">
        <v>39</v>
      </c>
      <c r="B32" s="66">
        <f>SUM(B28:B31)</f>
        <v>79383649</v>
      </c>
      <c r="C32" s="66">
        <f t="shared" ref="C32:K32" si="5">SUM(C28:C31)</f>
        <v>130692824</v>
      </c>
      <c r="D32" s="67">
        <f t="shared" si="5"/>
        <v>57276324</v>
      </c>
      <c r="E32" s="68">
        <f t="shared" si="5"/>
        <v>63856150</v>
      </c>
      <c r="F32" s="66">
        <f t="shared" si="5"/>
        <v>60376149</v>
      </c>
      <c r="G32" s="69">
        <f t="shared" si="5"/>
        <v>60376149</v>
      </c>
      <c r="H32" s="70">
        <f t="shared" si="5"/>
        <v>51079093</v>
      </c>
      <c r="I32" s="68">
        <f t="shared" si="5"/>
        <v>72600200</v>
      </c>
      <c r="J32" s="66">
        <f t="shared" si="5"/>
        <v>58561968</v>
      </c>
      <c r="K32" s="69">
        <f t="shared" si="5"/>
        <v>63403363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198189396</v>
      </c>
      <c r="C35" s="17">
        <v>126856288</v>
      </c>
      <c r="D35" s="21">
        <v>120433980</v>
      </c>
      <c r="E35" s="22">
        <v>63478118</v>
      </c>
      <c r="F35" s="17">
        <v>105205849</v>
      </c>
      <c r="G35" s="23">
        <v>105205849</v>
      </c>
      <c r="H35" s="19">
        <v>83501160</v>
      </c>
      <c r="I35" s="22">
        <v>144122514</v>
      </c>
      <c r="J35" s="17">
        <v>172201692</v>
      </c>
      <c r="K35" s="23">
        <v>181416270</v>
      </c>
    </row>
    <row r="36" spans="1:11" ht="13.5" x14ac:dyDescent="0.25">
      <c r="A36" s="20" t="s">
        <v>42</v>
      </c>
      <c r="B36" s="17">
        <v>749749820</v>
      </c>
      <c r="C36" s="17">
        <v>787362202</v>
      </c>
      <c r="D36" s="21">
        <v>790779693</v>
      </c>
      <c r="E36" s="22">
        <v>152460484</v>
      </c>
      <c r="F36" s="17">
        <v>814801429</v>
      </c>
      <c r="G36" s="23">
        <v>814801429</v>
      </c>
      <c r="H36" s="19">
        <v>803399943</v>
      </c>
      <c r="I36" s="22">
        <v>825127900</v>
      </c>
      <c r="J36" s="17">
        <v>843907794</v>
      </c>
      <c r="K36" s="23">
        <v>865858236</v>
      </c>
    </row>
    <row r="37" spans="1:11" ht="13.5" x14ac:dyDescent="0.25">
      <c r="A37" s="20" t="s">
        <v>43</v>
      </c>
      <c r="B37" s="17">
        <v>71824827</v>
      </c>
      <c r="C37" s="17">
        <v>55143860</v>
      </c>
      <c r="D37" s="21">
        <v>106250778</v>
      </c>
      <c r="E37" s="22">
        <v>34299145</v>
      </c>
      <c r="F37" s="17">
        <v>90874156</v>
      </c>
      <c r="G37" s="23">
        <v>90874156</v>
      </c>
      <c r="H37" s="19">
        <v>89638952</v>
      </c>
      <c r="I37" s="22">
        <v>90964157</v>
      </c>
      <c r="J37" s="17">
        <v>90964154</v>
      </c>
      <c r="K37" s="23">
        <v>90964156</v>
      </c>
    </row>
    <row r="38" spans="1:11" ht="13.5" x14ac:dyDescent="0.25">
      <c r="A38" s="20" t="s">
        <v>44</v>
      </c>
      <c r="B38" s="17">
        <v>32699511</v>
      </c>
      <c r="C38" s="17">
        <v>35572843</v>
      </c>
      <c r="D38" s="21">
        <v>34608541</v>
      </c>
      <c r="E38" s="22">
        <v>32995839</v>
      </c>
      <c r="F38" s="17">
        <v>34464843</v>
      </c>
      <c r="G38" s="23">
        <v>34464843</v>
      </c>
      <c r="H38" s="19">
        <v>34464843</v>
      </c>
      <c r="I38" s="22">
        <v>34464843</v>
      </c>
      <c r="J38" s="17">
        <v>34464843</v>
      </c>
      <c r="K38" s="23">
        <v>34464843</v>
      </c>
    </row>
    <row r="39" spans="1:11" ht="13.5" x14ac:dyDescent="0.25">
      <c r="A39" s="20" t="s">
        <v>45</v>
      </c>
      <c r="B39" s="17">
        <v>859090587</v>
      </c>
      <c r="C39" s="17">
        <v>823501797</v>
      </c>
      <c r="D39" s="21">
        <v>770354349</v>
      </c>
      <c r="E39" s="22">
        <v>148643633</v>
      </c>
      <c r="F39" s="17">
        <v>794668298</v>
      </c>
      <c r="G39" s="23">
        <v>794668298</v>
      </c>
      <c r="H39" s="19">
        <v>762797316</v>
      </c>
      <c r="I39" s="22">
        <v>843821422</v>
      </c>
      <c r="J39" s="17">
        <v>890680501</v>
      </c>
      <c r="K39" s="23">
        <v>921845522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319454724</v>
      </c>
      <c r="C42" s="17">
        <v>133567344</v>
      </c>
      <c r="D42" s="21">
        <v>146074438</v>
      </c>
      <c r="E42" s="22">
        <v>71759540</v>
      </c>
      <c r="F42" s="17">
        <v>71124398</v>
      </c>
      <c r="G42" s="23">
        <v>71124398</v>
      </c>
      <c r="H42" s="19">
        <v>139332766</v>
      </c>
      <c r="I42" s="22">
        <v>100660558</v>
      </c>
      <c r="J42" s="17">
        <v>88826280</v>
      </c>
      <c r="K42" s="23">
        <v>74515644</v>
      </c>
    </row>
    <row r="43" spans="1:11" ht="13.5" x14ac:dyDescent="0.25">
      <c r="A43" s="20" t="s">
        <v>48</v>
      </c>
      <c r="B43" s="17">
        <v>-94534290</v>
      </c>
      <c r="C43" s="17">
        <v>-80440497</v>
      </c>
      <c r="D43" s="21">
        <v>-57390405</v>
      </c>
      <c r="E43" s="22">
        <v>-63856150</v>
      </c>
      <c r="F43" s="17">
        <v>-60376149</v>
      </c>
      <c r="G43" s="23">
        <v>-60376149</v>
      </c>
      <c r="H43" s="19">
        <v>-52871350</v>
      </c>
      <c r="I43" s="22">
        <v>-72600200</v>
      </c>
      <c r="J43" s="17">
        <v>-58561968</v>
      </c>
      <c r="K43" s="23">
        <v>-63403363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367935387</v>
      </c>
      <c r="C45" s="66">
        <v>197080586</v>
      </c>
      <c r="D45" s="67">
        <v>170723530</v>
      </c>
      <c r="E45" s="68">
        <v>54128563</v>
      </c>
      <c r="F45" s="66">
        <v>58531168</v>
      </c>
      <c r="G45" s="69">
        <v>58531168</v>
      </c>
      <c r="H45" s="70">
        <v>134244337</v>
      </c>
      <c r="I45" s="68">
        <v>75843277</v>
      </c>
      <c r="J45" s="66">
        <v>106207593</v>
      </c>
      <c r="K45" s="69">
        <v>117424871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144067074</v>
      </c>
      <c r="C48" s="17">
        <v>86999115</v>
      </c>
      <c r="D48" s="21">
        <v>47782920</v>
      </c>
      <c r="E48" s="22">
        <v>54128563</v>
      </c>
      <c r="F48" s="17">
        <v>58531168</v>
      </c>
      <c r="G48" s="23">
        <v>58531168</v>
      </c>
      <c r="H48" s="19">
        <v>21568545</v>
      </c>
      <c r="I48" s="22">
        <v>75943280</v>
      </c>
      <c r="J48" s="17">
        <v>106312592</v>
      </c>
      <c r="K48" s="23">
        <v>117535334</v>
      </c>
    </row>
    <row r="49" spans="1:11" ht="13.5" x14ac:dyDescent="0.25">
      <c r="A49" s="20" t="s">
        <v>53</v>
      </c>
      <c r="B49" s="17">
        <f>+B75</f>
        <v>-75246016.633275121</v>
      </c>
      <c r="C49" s="17">
        <f t="shared" ref="C49:K49" si="6">+C75</f>
        <v>-81364200.817251712</v>
      </c>
      <c r="D49" s="21">
        <f t="shared" si="6"/>
        <v>-58969904.489704795</v>
      </c>
      <c r="E49" s="22">
        <f t="shared" si="6"/>
        <v>-71047388.040956065</v>
      </c>
      <c r="F49" s="17">
        <f t="shared" si="6"/>
        <v>-49820934.165876679</v>
      </c>
      <c r="G49" s="23">
        <f t="shared" si="6"/>
        <v>-49820934.165876679</v>
      </c>
      <c r="H49" s="19">
        <f t="shared" si="6"/>
        <v>-59503702.39126052</v>
      </c>
      <c r="I49" s="22">
        <f t="shared" si="6"/>
        <v>-69840566.140724182</v>
      </c>
      <c r="J49" s="17">
        <f t="shared" si="6"/>
        <v>-70388474.737073988</v>
      </c>
      <c r="K49" s="23">
        <f t="shared" si="6"/>
        <v>-68225691.416759521</v>
      </c>
    </row>
    <row r="50" spans="1:11" ht="13.5" x14ac:dyDescent="0.25">
      <c r="A50" s="30" t="s">
        <v>54</v>
      </c>
      <c r="B50" s="66">
        <f>+B48-B49</f>
        <v>219313090.63327512</v>
      </c>
      <c r="C50" s="66">
        <f t="shared" ref="C50:K50" si="7">+C48-C49</f>
        <v>168363315.81725171</v>
      </c>
      <c r="D50" s="67">
        <f t="shared" si="7"/>
        <v>106752824.48970479</v>
      </c>
      <c r="E50" s="68">
        <f t="shared" si="7"/>
        <v>125175951.04095607</v>
      </c>
      <c r="F50" s="66">
        <f t="shared" si="7"/>
        <v>108352102.16587669</v>
      </c>
      <c r="G50" s="69">
        <f t="shared" si="7"/>
        <v>108352102.16587669</v>
      </c>
      <c r="H50" s="70">
        <f t="shared" si="7"/>
        <v>81072247.39126052</v>
      </c>
      <c r="I50" s="68">
        <f t="shared" si="7"/>
        <v>145783846.14072418</v>
      </c>
      <c r="J50" s="66">
        <f t="shared" si="7"/>
        <v>176701066.73707399</v>
      </c>
      <c r="K50" s="69">
        <f t="shared" si="7"/>
        <v>185761025.41675952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709417486</v>
      </c>
      <c r="C53" s="17">
        <v>750250871</v>
      </c>
      <c r="D53" s="21">
        <v>746286186</v>
      </c>
      <c r="E53" s="22">
        <v>103502122</v>
      </c>
      <c r="F53" s="17">
        <v>720208643</v>
      </c>
      <c r="G53" s="23">
        <v>720208643</v>
      </c>
      <c r="H53" s="19">
        <v>712703238</v>
      </c>
      <c r="I53" s="22">
        <v>711099195</v>
      </c>
      <c r="J53" s="17">
        <v>674529242</v>
      </c>
      <c r="K53" s="23">
        <v>636449182</v>
      </c>
    </row>
    <row r="54" spans="1:11" ht="13.5" x14ac:dyDescent="0.25">
      <c r="A54" s="20" t="s">
        <v>57</v>
      </c>
      <c r="B54" s="17">
        <v>32185901</v>
      </c>
      <c r="C54" s="17">
        <v>34846996</v>
      </c>
      <c r="D54" s="21">
        <v>44796005</v>
      </c>
      <c r="E54" s="22">
        <v>36499996</v>
      </c>
      <c r="F54" s="17">
        <v>36354413</v>
      </c>
      <c r="G54" s="23">
        <v>36354413</v>
      </c>
      <c r="H54" s="19">
        <v>38458843</v>
      </c>
      <c r="I54" s="22">
        <v>38251993</v>
      </c>
      <c r="J54" s="17">
        <v>39782073</v>
      </c>
      <c r="K54" s="23">
        <v>41452921</v>
      </c>
    </row>
    <row r="55" spans="1:11" ht="13.5" x14ac:dyDescent="0.25">
      <c r="A55" s="20" t="s">
        <v>58</v>
      </c>
      <c r="B55" s="17">
        <v>0</v>
      </c>
      <c r="C55" s="17">
        <v>53880</v>
      </c>
      <c r="D55" s="21">
        <v>0</v>
      </c>
      <c r="E55" s="22">
        <v>15199587</v>
      </c>
      <c r="F55" s="17">
        <v>16590944</v>
      </c>
      <c r="G55" s="23">
        <v>16590944</v>
      </c>
      <c r="H55" s="19">
        <v>12879854</v>
      </c>
      <c r="I55" s="22">
        <v>35282201</v>
      </c>
      <c r="J55" s="17">
        <v>35390038</v>
      </c>
      <c r="K55" s="23">
        <v>38382791</v>
      </c>
    </row>
    <row r="56" spans="1:11" ht="13.5" x14ac:dyDescent="0.25">
      <c r="A56" s="20" t="s">
        <v>59</v>
      </c>
      <c r="B56" s="17">
        <v>21129281</v>
      </c>
      <c r="C56" s="17">
        <v>22581559</v>
      </c>
      <c r="D56" s="21">
        <v>29495380</v>
      </c>
      <c r="E56" s="22">
        <v>21424550</v>
      </c>
      <c r="F56" s="17">
        <v>22124550</v>
      </c>
      <c r="G56" s="23">
        <v>22124550</v>
      </c>
      <c r="H56" s="19">
        <v>27291676</v>
      </c>
      <c r="I56" s="22">
        <v>10930000</v>
      </c>
      <c r="J56" s="17">
        <v>11263740</v>
      </c>
      <c r="K56" s="23">
        <v>11737132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232854</v>
      </c>
      <c r="C59" s="17">
        <v>217856</v>
      </c>
      <c r="D59" s="21">
        <v>159715</v>
      </c>
      <c r="E59" s="22">
        <v>665840</v>
      </c>
      <c r="F59" s="17">
        <v>665840</v>
      </c>
      <c r="G59" s="23">
        <v>665840</v>
      </c>
      <c r="H59" s="19">
        <v>168637</v>
      </c>
      <c r="I59" s="22">
        <v>1006991</v>
      </c>
      <c r="J59" s="17">
        <v>1058156</v>
      </c>
      <c r="K59" s="23">
        <v>1114285</v>
      </c>
    </row>
    <row r="60" spans="1:11" ht="13.5" x14ac:dyDescent="0.25">
      <c r="A60" s="20" t="s">
        <v>62</v>
      </c>
      <c r="B60" s="17">
        <v>2783320</v>
      </c>
      <c r="C60" s="17">
        <v>3275231</v>
      </c>
      <c r="D60" s="21">
        <v>2848495</v>
      </c>
      <c r="E60" s="22">
        <v>6365773</v>
      </c>
      <c r="F60" s="17">
        <v>6365773</v>
      </c>
      <c r="G60" s="23">
        <v>6365773</v>
      </c>
      <c r="H60" s="19">
        <v>-21229166</v>
      </c>
      <c r="I60" s="22">
        <v>6620405</v>
      </c>
      <c r="J60" s="17">
        <v>6918323</v>
      </c>
      <c r="K60" s="23">
        <v>7264238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2343</v>
      </c>
      <c r="C62" s="86">
        <v>2343</v>
      </c>
      <c r="D62" s="87">
        <v>2343</v>
      </c>
      <c r="E62" s="85">
        <v>2343</v>
      </c>
      <c r="F62" s="86">
        <v>2343</v>
      </c>
      <c r="G62" s="87">
        <v>2343</v>
      </c>
      <c r="H62" s="88">
        <v>2343</v>
      </c>
      <c r="I62" s="85">
        <v>2343</v>
      </c>
      <c r="J62" s="86">
        <v>2343</v>
      </c>
      <c r="K62" s="87">
        <v>2343</v>
      </c>
    </row>
    <row r="63" spans="1:11" ht="13.5" x14ac:dyDescent="0.25">
      <c r="A63" s="84" t="s">
        <v>65</v>
      </c>
      <c r="B63" s="85">
        <v>32452</v>
      </c>
      <c r="C63" s="86">
        <v>32452</v>
      </c>
      <c r="D63" s="87">
        <v>32452</v>
      </c>
      <c r="E63" s="85">
        <v>32452</v>
      </c>
      <c r="F63" s="86">
        <v>32452</v>
      </c>
      <c r="G63" s="87">
        <v>32452</v>
      </c>
      <c r="H63" s="88">
        <v>32452</v>
      </c>
      <c r="I63" s="85">
        <v>32452</v>
      </c>
      <c r="J63" s="86">
        <v>32452</v>
      </c>
      <c r="K63" s="87">
        <v>32452</v>
      </c>
    </row>
    <row r="64" spans="1:11" ht="13.5" x14ac:dyDescent="0.25">
      <c r="A64" s="84" t="s">
        <v>66</v>
      </c>
      <c r="B64" s="85">
        <v>5811</v>
      </c>
      <c r="C64" s="86">
        <v>5811</v>
      </c>
      <c r="D64" s="87">
        <v>5811</v>
      </c>
      <c r="E64" s="85">
        <v>5811</v>
      </c>
      <c r="F64" s="86">
        <v>5811</v>
      </c>
      <c r="G64" s="87">
        <v>5811</v>
      </c>
      <c r="H64" s="88">
        <v>5811</v>
      </c>
      <c r="I64" s="85">
        <v>5811</v>
      </c>
      <c r="J64" s="86">
        <v>5811</v>
      </c>
      <c r="K64" s="87">
        <v>5811</v>
      </c>
    </row>
    <row r="65" spans="1:11" ht="13.5" x14ac:dyDescent="0.25">
      <c r="A65" s="84" t="s">
        <v>67</v>
      </c>
      <c r="B65" s="85">
        <v>45016</v>
      </c>
      <c r="C65" s="86">
        <v>45016</v>
      </c>
      <c r="D65" s="87">
        <v>45016</v>
      </c>
      <c r="E65" s="85">
        <v>45016</v>
      </c>
      <c r="F65" s="86">
        <v>45016</v>
      </c>
      <c r="G65" s="87">
        <v>45016</v>
      </c>
      <c r="H65" s="88">
        <v>45016</v>
      </c>
      <c r="I65" s="85">
        <v>45016</v>
      </c>
      <c r="J65" s="86">
        <v>45016</v>
      </c>
      <c r="K65" s="87">
        <v>45016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102</v>
      </c>
      <c r="B70" s="5">
        <f>IF(ISERROR(B71/B72),0,(B71/B72))</f>
        <v>0.89957775835028431</v>
      </c>
      <c r="C70" s="5">
        <f t="shared" ref="C70:K70" si="8">IF(ISERROR(C71/C72),0,(C71/C72))</f>
        <v>1.0666025472406586</v>
      </c>
      <c r="D70" s="5">
        <f t="shared" si="8"/>
        <v>0.89418011910625406</v>
      </c>
      <c r="E70" s="5">
        <f t="shared" si="8"/>
        <v>1.1804918558964352</v>
      </c>
      <c r="F70" s="5">
        <f t="shared" si="8"/>
        <v>1.1804918558964352</v>
      </c>
      <c r="G70" s="5">
        <f t="shared" si="8"/>
        <v>1.1804918558964352</v>
      </c>
      <c r="H70" s="5">
        <f t="shared" si="8"/>
        <v>0.49652162796045568</v>
      </c>
      <c r="I70" s="5">
        <f t="shared" si="8"/>
        <v>0.86958845723886435</v>
      </c>
      <c r="J70" s="5">
        <f t="shared" si="8"/>
        <v>1.0425614634716416</v>
      </c>
      <c r="K70" s="5">
        <f t="shared" si="8"/>
        <v>1.0371050613487505</v>
      </c>
    </row>
    <row r="71" spans="1:11" hidden="1" x14ac:dyDescent="0.2">
      <c r="A71" s="1" t="s">
        <v>103</v>
      </c>
      <c r="B71" s="2">
        <f>+B83</f>
        <v>33281520</v>
      </c>
      <c r="C71" s="2">
        <f t="shared" ref="C71:K71" si="9">+C83</f>
        <v>41594323</v>
      </c>
      <c r="D71" s="2">
        <f t="shared" si="9"/>
        <v>38513341</v>
      </c>
      <c r="E71" s="2">
        <f t="shared" si="9"/>
        <v>71259476</v>
      </c>
      <c r="F71" s="2">
        <f t="shared" si="9"/>
        <v>71259476</v>
      </c>
      <c r="G71" s="2">
        <f t="shared" si="9"/>
        <v>71259476</v>
      </c>
      <c r="H71" s="2">
        <f t="shared" si="9"/>
        <v>21997638</v>
      </c>
      <c r="I71" s="2">
        <f t="shared" si="9"/>
        <v>66203818</v>
      </c>
      <c r="J71" s="2">
        <f t="shared" si="9"/>
        <v>83813450</v>
      </c>
      <c r="K71" s="2">
        <f t="shared" si="9"/>
        <v>88571337</v>
      </c>
    </row>
    <row r="72" spans="1:11" hidden="1" x14ac:dyDescent="0.2">
      <c r="A72" s="1" t="s">
        <v>104</v>
      </c>
      <c r="B72" s="2">
        <f>+B77</f>
        <v>36996824</v>
      </c>
      <c r="C72" s="2">
        <f t="shared" ref="C72:K72" si="10">+C77</f>
        <v>38997022</v>
      </c>
      <c r="D72" s="2">
        <f t="shared" si="10"/>
        <v>43071122</v>
      </c>
      <c r="E72" s="2">
        <f t="shared" si="10"/>
        <v>60364225</v>
      </c>
      <c r="F72" s="2">
        <f t="shared" si="10"/>
        <v>60364225</v>
      </c>
      <c r="G72" s="2">
        <f t="shared" si="10"/>
        <v>60364225</v>
      </c>
      <c r="H72" s="2">
        <f t="shared" si="10"/>
        <v>44303484</v>
      </c>
      <c r="I72" s="2">
        <f t="shared" si="10"/>
        <v>76132356</v>
      </c>
      <c r="J72" s="2">
        <f t="shared" si="10"/>
        <v>80391855</v>
      </c>
      <c r="K72" s="2">
        <f t="shared" si="10"/>
        <v>85402473</v>
      </c>
    </row>
    <row r="73" spans="1:11" hidden="1" x14ac:dyDescent="0.2">
      <c r="A73" s="1" t="s">
        <v>105</v>
      </c>
      <c r="B73" s="2">
        <f>+B74</f>
        <v>3564728.8333333302</v>
      </c>
      <c r="C73" s="2">
        <f t="shared" ref="C73:K73" si="11">+(C78+C80+C81+C82)-(B78+B80+B81+B82)</f>
        <v>464622</v>
      </c>
      <c r="D73" s="2">
        <f t="shared" si="11"/>
        <v>359438</v>
      </c>
      <c r="E73" s="2">
        <f t="shared" si="11"/>
        <v>-18346387</v>
      </c>
      <c r="F73" s="2">
        <f>+(F78+F80+F81+F82)-(D78+D80+D81+D82)</f>
        <v>-25976376</v>
      </c>
      <c r="G73" s="2">
        <f>+(G78+G80+G81+G82)-(D78+D80+D81+D82)</f>
        <v>-25976376</v>
      </c>
      <c r="H73" s="2">
        <f>+(H78+H80+H81+H82)-(D78+D80+D81+D82)</f>
        <v>-7456715</v>
      </c>
      <c r="I73" s="2">
        <f>+(I78+I80+I81+I82)-(E78+E80+E81+E82)</f>
        <v>13874564</v>
      </c>
      <c r="J73" s="2">
        <f t="shared" si="11"/>
        <v>-2290134</v>
      </c>
      <c r="K73" s="2">
        <f t="shared" si="11"/>
        <v>-2008164</v>
      </c>
    </row>
    <row r="74" spans="1:11" hidden="1" x14ac:dyDescent="0.2">
      <c r="A74" s="1" t="s">
        <v>106</v>
      </c>
      <c r="B74" s="2">
        <f>+TREND(C74:E74)</f>
        <v>3564728.8333333302</v>
      </c>
      <c r="C74" s="2">
        <f>+C73</f>
        <v>464622</v>
      </c>
      <c r="D74" s="2">
        <f t="shared" ref="D74:K74" si="12">+D73</f>
        <v>359438</v>
      </c>
      <c r="E74" s="2">
        <f t="shared" si="12"/>
        <v>-18346387</v>
      </c>
      <c r="F74" s="2">
        <f t="shared" si="12"/>
        <v>-25976376</v>
      </c>
      <c r="G74" s="2">
        <f t="shared" si="12"/>
        <v>-25976376</v>
      </c>
      <c r="H74" s="2">
        <f t="shared" si="12"/>
        <v>-7456715</v>
      </c>
      <c r="I74" s="2">
        <f t="shared" si="12"/>
        <v>13874564</v>
      </c>
      <c r="J74" s="2">
        <f t="shared" si="12"/>
        <v>-2290134</v>
      </c>
      <c r="K74" s="2">
        <f t="shared" si="12"/>
        <v>-2008164</v>
      </c>
    </row>
    <row r="75" spans="1:11" hidden="1" x14ac:dyDescent="0.2">
      <c r="A75" s="1" t="s">
        <v>107</v>
      </c>
      <c r="B75" s="2">
        <f>+B84-(((B80+B81+B82+B78)*B70)-B79)</f>
        <v>-75246016.633275121</v>
      </c>
      <c r="C75" s="2">
        <f t="shared" ref="C75:K75" si="13">+C84-(((C80+C81+C82+C78)*C70)-C79)</f>
        <v>-81364200.817251712</v>
      </c>
      <c r="D75" s="2">
        <f t="shared" si="13"/>
        <v>-58969904.489704795</v>
      </c>
      <c r="E75" s="2">
        <f t="shared" si="13"/>
        <v>-71047388.040956065</v>
      </c>
      <c r="F75" s="2">
        <f t="shared" si="13"/>
        <v>-49820934.165876679</v>
      </c>
      <c r="G75" s="2">
        <f t="shared" si="13"/>
        <v>-49820934.165876679</v>
      </c>
      <c r="H75" s="2">
        <f t="shared" si="13"/>
        <v>-59503702.39126052</v>
      </c>
      <c r="I75" s="2">
        <f t="shared" si="13"/>
        <v>-69840566.140724182</v>
      </c>
      <c r="J75" s="2">
        <f t="shared" si="13"/>
        <v>-70388474.737073988</v>
      </c>
      <c r="K75" s="2">
        <f t="shared" si="13"/>
        <v>-68225691.416759521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36996824</v>
      </c>
      <c r="C77" s="3">
        <v>38997022</v>
      </c>
      <c r="D77" s="3">
        <v>43071122</v>
      </c>
      <c r="E77" s="3">
        <v>60364225</v>
      </c>
      <c r="F77" s="3">
        <v>60364225</v>
      </c>
      <c r="G77" s="3">
        <v>60364225</v>
      </c>
      <c r="H77" s="3">
        <v>44303484</v>
      </c>
      <c r="I77" s="3">
        <v>76132356</v>
      </c>
      <c r="J77" s="3">
        <v>80391855</v>
      </c>
      <c r="K77" s="3">
        <v>85402473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34056079</v>
      </c>
      <c r="C79" s="3">
        <v>34085463</v>
      </c>
      <c r="D79" s="3">
        <v>41419007</v>
      </c>
      <c r="E79" s="3">
        <v>27824345</v>
      </c>
      <c r="F79" s="3">
        <v>41472706</v>
      </c>
      <c r="G79" s="3">
        <v>41472706</v>
      </c>
      <c r="H79" s="3">
        <v>38995758</v>
      </c>
      <c r="I79" s="3">
        <v>41562707</v>
      </c>
      <c r="J79" s="3">
        <v>41562704</v>
      </c>
      <c r="K79" s="3">
        <v>41562706</v>
      </c>
    </row>
    <row r="80" spans="1:11" hidden="1" x14ac:dyDescent="0.2">
      <c r="A80" s="1" t="s">
        <v>71</v>
      </c>
      <c r="B80" s="3">
        <v>2667613</v>
      </c>
      <c r="C80" s="3">
        <v>3612790</v>
      </c>
      <c r="D80" s="3">
        <v>3838204</v>
      </c>
      <c r="E80" s="3">
        <v>2745265</v>
      </c>
      <c r="F80" s="3">
        <v>-12725193</v>
      </c>
      <c r="G80" s="3">
        <v>-12725193</v>
      </c>
      <c r="H80" s="3">
        <v>-7889705</v>
      </c>
      <c r="I80" s="3">
        <v>-7524467</v>
      </c>
      <c r="J80" s="3">
        <v>-2896279</v>
      </c>
      <c r="K80" s="3">
        <v>2359794</v>
      </c>
    </row>
    <row r="81" spans="1:11" hidden="1" x14ac:dyDescent="0.2">
      <c r="A81" s="1" t="s">
        <v>72</v>
      </c>
      <c r="B81" s="3">
        <v>17951070</v>
      </c>
      <c r="C81" s="3">
        <v>17470515</v>
      </c>
      <c r="D81" s="3">
        <v>17604539</v>
      </c>
      <c r="E81" s="3">
        <v>351091</v>
      </c>
      <c r="F81" s="3">
        <v>8191560</v>
      </c>
      <c r="G81" s="3">
        <v>8191560</v>
      </c>
      <c r="H81" s="3">
        <v>21875733</v>
      </c>
      <c r="I81" s="3">
        <v>24495387</v>
      </c>
      <c r="J81" s="3">
        <v>17577065</v>
      </c>
      <c r="K81" s="3">
        <v>10312828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33281520</v>
      </c>
      <c r="C83" s="3">
        <v>41594323</v>
      </c>
      <c r="D83" s="3">
        <v>38513341</v>
      </c>
      <c r="E83" s="3">
        <v>71259476</v>
      </c>
      <c r="F83" s="3">
        <v>71259476</v>
      </c>
      <c r="G83" s="3">
        <v>71259476</v>
      </c>
      <c r="H83" s="3">
        <v>21997638</v>
      </c>
      <c r="I83" s="3">
        <v>66203818</v>
      </c>
      <c r="J83" s="3">
        <v>83813450</v>
      </c>
      <c r="K83" s="3">
        <v>88571337</v>
      </c>
    </row>
    <row r="84" spans="1:11" hidden="1" x14ac:dyDescent="0.2">
      <c r="A84" s="1" t="s">
        <v>75</v>
      </c>
      <c r="B84" s="3">
        <v>-90753987</v>
      </c>
      <c r="C84" s="3">
        <v>-92962157</v>
      </c>
      <c r="D84" s="3">
        <v>-81215237</v>
      </c>
      <c r="E84" s="3">
        <v>-95216510</v>
      </c>
      <c r="F84" s="3">
        <v>-96645557</v>
      </c>
      <c r="G84" s="3">
        <v>-96645557</v>
      </c>
      <c r="H84" s="3">
        <v>-91555095</v>
      </c>
      <c r="I84" s="3">
        <v>-96645557</v>
      </c>
      <c r="J84" s="3">
        <v>-96645557</v>
      </c>
      <c r="K84" s="3">
        <v>-96645557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28484772</v>
      </c>
      <c r="C5" s="17">
        <v>28122493</v>
      </c>
      <c r="D5" s="21">
        <v>35575861</v>
      </c>
      <c r="E5" s="22">
        <v>37510869</v>
      </c>
      <c r="F5" s="17">
        <v>49366758</v>
      </c>
      <c r="G5" s="23">
        <v>49366758</v>
      </c>
      <c r="H5" s="19">
        <v>39919187</v>
      </c>
      <c r="I5" s="22">
        <v>51785730</v>
      </c>
      <c r="J5" s="17">
        <v>54167873</v>
      </c>
      <c r="K5" s="23">
        <v>56659594</v>
      </c>
    </row>
    <row r="6" spans="1:11" ht="13.5" x14ac:dyDescent="0.25">
      <c r="A6" s="20" t="s">
        <v>18</v>
      </c>
      <c r="B6" s="17">
        <v>141878184</v>
      </c>
      <c r="C6" s="17">
        <v>112999708</v>
      </c>
      <c r="D6" s="21">
        <v>131752049</v>
      </c>
      <c r="E6" s="22">
        <v>167665238</v>
      </c>
      <c r="F6" s="17">
        <v>162855212</v>
      </c>
      <c r="G6" s="23">
        <v>162855212</v>
      </c>
      <c r="H6" s="19">
        <v>140134871</v>
      </c>
      <c r="I6" s="22">
        <v>179318697</v>
      </c>
      <c r="J6" s="17">
        <v>201173385</v>
      </c>
      <c r="K6" s="23">
        <v>226169536</v>
      </c>
    </row>
    <row r="7" spans="1:11" ht="13.5" x14ac:dyDescent="0.25">
      <c r="A7" s="20" t="s">
        <v>19</v>
      </c>
      <c r="B7" s="17">
        <v>0</v>
      </c>
      <c r="C7" s="17">
        <v>0</v>
      </c>
      <c r="D7" s="21">
        <v>0</v>
      </c>
      <c r="E7" s="22">
        <v>55617</v>
      </c>
      <c r="F7" s="17">
        <v>55617</v>
      </c>
      <c r="G7" s="23">
        <v>55617</v>
      </c>
      <c r="H7" s="19">
        <v>0</v>
      </c>
      <c r="I7" s="22">
        <v>0</v>
      </c>
      <c r="J7" s="17">
        <v>0</v>
      </c>
      <c r="K7" s="23">
        <v>0</v>
      </c>
    </row>
    <row r="8" spans="1:11" ht="13.5" x14ac:dyDescent="0.25">
      <c r="A8" s="20" t="s">
        <v>20</v>
      </c>
      <c r="B8" s="17">
        <v>67427000</v>
      </c>
      <c r="C8" s="17">
        <v>61603000</v>
      </c>
      <c r="D8" s="21">
        <v>59959000</v>
      </c>
      <c r="E8" s="22">
        <v>70136000</v>
      </c>
      <c r="F8" s="17">
        <v>82594000</v>
      </c>
      <c r="G8" s="23">
        <v>82594000</v>
      </c>
      <c r="H8" s="19">
        <v>66799908</v>
      </c>
      <c r="I8" s="22">
        <v>74519900</v>
      </c>
      <c r="J8" s="17">
        <v>74645400</v>
      </c>
      <c r="K8" s="23">
        <v>73406150</v>
      </c>
    </row>
    <row r="9" spans="1:11" ht="13.5" x14ac:dyDescent="0.25">
      <c r="A9" s="20" t="s">
        <v>21</v>
      </c>
      <c r="B9" s="17">
        <v>182434547</v>
      </c>
      <c r="C9" s="17">
        <v>85416097</v>
      </c>
      <c r="D9" s="21">
        <v>113935920</v>
      </c>
      <c r="E9" s="22">
        <v>78393803</v>
      </c>
      <c r="F9" s="17">
        <v>75058284</v>
      </c>
      <c r="G9" s="23">
        <v>75058284</v>
      </c>
      <c r="H9" s="19">
        <v>7207634</v>
      </c>
      <c r="I9" s="22">
        <v>134118962</v>
      </c>
      <c r="J9" s="17">
        <v>139769134</v>
      </c>
      <c r="K9" s="23">
        <v>143708996</v>
      </c>
    </row>
    <row r="10" spans="1:11" ht="25.5" x14ac:dyDescent="0.2">
      <c r="A10" s="24" t="s">
        <v>98</v>
      </c>
      <c r="B10" s="25">
        <f>SUM(B5:B9)</f>
        <v>420224503</v>
      </c>
      <c r="C10" s="26">
        <f t="shared" ref="C10:K10" si="0">SUM(C5:C9)</f>
        <v>288141298</v>
      </c>
      <c r="D10" s="27">
        <f t="shared" si="0"/>
        <v>341222830</v>
      </c>
      <c r="E10" s="25">
        <f t="shared" si="0"/>
        <v>353761527</v>
      </c>
      <c r="F10" s="26">
        <f t="shared" si="0"/>
        <v>369929871</v>
      </c>
      <c r="G10" s="28">
        <f t="shared" si="0"/>
        <v>369929871</v>
      </c>
      <c r="H10" s="29">
        <f t="shared" si="0"/>
        <v>254061600</v>
      </c>
      <c r="I10" s="25">
        <f t="shared" si="0"/>
        <v>439743289</v>
      </c>
      <c r="J10" s="26">
        <f t="shared" si="0"/>
        <v>469755792</v>
      </c>
      <c r="K10" s="28">
        <f t="shared" si="0"/>
        <v>499944276</v>
      </c>
    </row>
    <row r="11" spans="1:11" ht="13.5" x14ac:dyDescent="0.25">
      <c r="A11" s="20" t="s">
        <v>22</v>
      </c>
      <c r="B11" s="17">
        <v>72793471</v>
      </c>
      <c r="C11" s="17">
        <v>75286996</v>
      </c>
      <c r="D11" s="21">
        <v>75623542</v>
      </c>
      <c r="E11" s="22">
        <v>88449588</v>
      </c>
      <c r="F11" s="17">
        <v>88435398</v>
      </c>
      <c r="G11" s="23">
        <v>88435398</v>
      </c>
      <c r="H11" s="19">
        <v>77778481</v>
      </c>
      <c r="I11" s="22">
        <v>92768734</v>
      </c>
      <c r="J11" s="17">
        <v>97036098</v>
      </c>
      <c r="K11" s="23">
        <v>101499761</v>
      </c>
    </row>
    <row r="12" spans="1:11" ht="13.5" x14ac:dyDescent="0.25">
      <c r="A12" s="20" t="s">
        <v>23</v>
      </c>
      <c r="B12" s="17">
        <v>4777085</v>
      </c>
      <c r="C12" s="17">
        <v>5258602</v>
      </c>
      <c r="D12" s="21">
        <v>6982412</v>
      </c>
      <c r="E12" s="22">
        <v>6236385</v>
      </c>
      <c r="F12" s="17">
        <v>7059833</v>
      </c>
      <c r="G12" s="23">
        <v>7059833</v>
      </c>
      <c r="H12" s="19">
        <v>6506601</v>
      </c>
      <c r="I12" s="22">
        <v>7405764</v>
      </c>
      <c r="J12" s="17">
        <v>7746428</v>
      </c>
      <c r="K12" s="23">
        <v>8102766</v>
      </c>
    </row>
    <row r="13" spans="1:11" ht="13.5" x14ac:dyDescent="0.25">
      <c r="A13" s="20" t="s">
        <v>24</v>
      </c>
      <c r="B13" s="17">
        <v>80701070</v>
      </c>
      <c r="C13" s="17">
        <v>24323090</v>
      </c>
      <c r="D13" s="21">
        <v>25355584</v>
      </c>
      <c r="E13" s="22">
        <v>23070634</v>
      </c>
      <c r="F13" s="17">
        <v>23070634</v>
      </c>
      <c r="G13" s="23">
        <v>23070634</v>
      </c>
      <c r="H13" s="19">
        <v>0</v>
      </c>
      <c r="I13" s="22">
        <v>33980734</v>
      </c>
      <c r="J13" s="17">
        <v>26205126</v>
      </c>
      <c r="K13" s="23">
        <v>18482530</v>
      </c>
    </row>
    <row r="14" spans="1:11" ht="13.5" x14ac:dyDescent="0.25">
      <c r="A14" s="20" t="s">
        <v>25</v>
      </c>
      <c r="B14" s="17">
        <v>34876667</v>
      </c>
      <c r="C14" s="17">
        <v>31502776</v>
      </c>
      <c r="D14" s="21">
        <v>44610744</v>
      </c>
      <c r="E14" s="22">
        <v>2096657</v>
      </c>
      <c r="F14" s="17">
        <v>2096657</v>
      </c>
      <c r="G14" s="23">
        <v>2096657</v>
      </c>
      <c r="H14" s="19">
        <v>24003921</v>
      </c>
      <c r="I14" s="22">
        <v>2100000</v>
      </c>
      <c r="J14" s="17">
        <v>2196600</v>
      </c>
      <c r="K14" s="23">
        <v>2297644</v>
      </c>
    </row>
    <row r="15" spans="1:11" ht="13.5" x14ac:dyDescent="0.25">
      <c r="A15" s="20" t="s">
        <v>26</v>
      </c>
      <c r="B15" s="17">
        <v>86963138</v>
      </c>
      <c r="C15" s="17">
        <v>87960028</v>
      </c>
      <c r="D15" s="21">
        <v>77162719</v>
      </c>
      <c r="E15" s="22">
        <v>68261017</v>
      </c>
      <c r="F15" s="17">
        <v>64132186</v>
      </c>
      <c r="G15" s="23">
        <v>64132186</v>
      </c>
      <c r="H15" s="19">
        <v>71392808</v>
      </c>
      <c r="I15" s="22">
        <v>78873361</v>
      </c>
      <c r="J15" s="17">
        <v>90621449</v>
      </c>
      <c r="K15" s="23">
        <v>104376800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1040000</v>
      </c>
      <c r="E16" s="22">
        <v>1000000</v>
      </c>
      <c r="F16" s="17">
        <v>1000000</v>
      </c>
      <c r="G16" s="23">
        <v>1000000</v>
      </c>
      <c r="H16" s="19">
        <v>1571805</v>
      </c>
      <c r="I16" s="22">
        <v>1100000</v>
      </c>
      <c r="J16" s="17">
        <v>1100000</v>
      </c>
      <c r="K16" s="23">
        <v>1100000</v>
      </c>
    </row>
    <row r="17" spans="1:11" ht="13.5" x14ac:dyDescent="0.25">
      <c r="A17" s="20" t="s">
        <v>28</v>
      </c>
      <c r="B17" s="17">
        <v>403887402</v>
      </c>
      <c r="C17" s="17">
        <v>168036478</v>
      </c>
      <c r="D17" s="21">
        <v>131973985</v>
      </c>
      <c r="E17" s="22">
        <v>162580725</v>
      </c>
      <c r="F17" s="17">
        <v>181867220</v>
      </c>
      <c r="G17" s="23">
        <v>181867220</v>
      </c>
      <c r="H17" s="19">
        <v>56932317</v>
      </c>
      <c r="I17" s="22">
        <v>124504978</v>
      </c>
      <c r="J17" s="17">
        <v>129483508</v>
      </c>
      <c r="K17" s="23">
        <v>128965696</v>
      </c>
    </row>
    <row r="18" spans="1:11" ht="13.5" x14ac:dyDescent="0.25">
      <c r="A18" s="30" t="s">
        <v>29</v>
      </c>
      <c r="B18" s="31">
        <f>SUM(B11:B17)</f>
        <v>683998833</v>
      </c>
      <c r="C18" s="32">
        <f t="shared" ref="C18:K18" si="1">SUM(C11:C17)</f>
        <v>392367970</v>
      </c>
      <c r="D18" s="33">
        <f t="shared" si="1"/>
        <v>362748986</v>
      </c>
      <c r="E18" s="31">
        <f t="shared" si="1"/>
        <v>351695006</v>
      </c>
      <c r="F18" s="32">
        <f t="shared" si="1"/>
        <v>367661928</v>
      </c>
      <c r="G18" s="34">
        <f t="shared" si="1"/>
        <v>367661928</v>
      </c>
      <c r="H18" s="35">
        <f t="shared" si="1"/>
        <v>238185933</v>
      </c>
      <c r="I18" s="31">
        <f t="shared" si="1"/>
        <v>340733571</v>
      </c>
      <c r="J18" s="32">
        <f t="shared" si="1"/>
        <v>354389209</v>
      </c>
      <c r="K18" s="34">
        <f t="shared" si="1"/>
        <v>364825197</v>
      </c>
    </row>
    <row r="19" spans="1:11" ht="13.5" x14ac:dyDescent="0.25">
      <c r="A19" s="30" t="s">
        <v>30</v>
      </c>
      <c r="B19" s="36">
        <f>+B10-B18</f>
        <v>-263774330</v>
      </c>
      <c r="C19" s="37">
        <f t="shared" ref="C19:K19" si="2">+C10-C18</f>
        <v>-104226672</v>
      </c>
      <c r="D19" s="38">
        <f t="shared" si="2"/>
        <v>-21526156</v>
      </c>
      <c r="E19" s="36">
        <f t="shared" si="2"/>
        <v>2066521</v>
      </c>
      <c r="F19" s="37">
        <f t="shared" si="2"/>
        <v>2267943</v>
      </c>
      <c r="G19" s="39">
        <f t="shared" si="2"/>
        <v>2267943</v>
      </c>
      <c r="H19" s="40">
        <f t="shared" si="2"/>
        <v>15875667</v>
      </c>
      <c r="I19" s="36">
        <f t="shared" si="2"/>
        <v>99009718</v>
      </c>
      <c r="J19" s="37">
        <f t="shared" si="2"/>
        <v>115366583</v>
      </c>
      <c r="K19" s="39">
        <f t="shared" si="2"/>
        <v>135119079</v>
      </c>
    </row>
    <row r="20" spans="1:11" ht="25.5" x14ac:dyDescent="0.2">
      <c r="A20" s="41" t="s">
        <v>31</v>
      </c>
      <c r="B20" s="42">
        <v>14511208</v>
      </c>
      <c r="C20" s="43">
        <v>34818819</v>
      </c>
      <c r="D20" s="44">
        <v>39601372</v>
      </c>
      <c r="E20" s="42">
        <v>16840000</v>
      </c>
      <c r="F20" s="43">
        <v>41827432</v>
      </c>
      <c r="G20" s="45">
        <v>41827432</v>
      </c>
      <c r="H20" s="46">
        <v>16994097</v>
      </c>
      <c r="I20" s="42">
        <v>38653100</v>
      </c>
      <c r="J20" s="43">
        <v>20404600</v>
      </c>
      <c r="K20" s="45">
        <v>17482850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99</v>
      </c>
      <c r="B22" s="54">
        <f>SUM(B19:B21)</f>
        <v>-249263122</v>
      </c>
      <c r="C22" s="55">
        <f t="shared" ref="C22:K22" si="3">SUM(C19:C21)</f>
        <v>-69407853</v>
      </c>
      <c r="D22" s="56">
        <f t="shared" si="3"/>
        <v>18075216</v>
      </c>
      <c r="E22" s="54">
        <f t="shared" si="3"/>
        <v>18906521</v>
      </c>
      <c r="F22" s="55">
        <f t="shared" si="3"/>
        <v>44095375</v>
      </c>
      <c r="G22" s="57">
        <f t="shared" si="3"/>
        <v>44095375</v>
      </c>
      <c r="H22" s="58">
        <f t="shared" si="3"/>
        <v>32869764</v>
      </c>
      <c r="I22" s="54">
        <f t="shared" si="3"/>
        <v>137662818</v>
      </c>
      <c r="J22" s="55">
        <f t="shared" si="3"/>
        <v>135771183</v>
      </c>
      <c r="K22" s="57">
        <f t="shared" si="3"/>
        <v>152601929</v>
      </c>
    </row>
    <row r="23" spans="1:11" ht="13.5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-249263122</v>
      </c>
      <c r="C24" s="37">
        <f t="shared" ref="C24:K24" si="4">SUM(C22:C23)</f>
        <v>-69407853</v>
      </c>
      <c r="D24" s="38">
        <f t="shared" si="4"/>
        <v>18075216</v>
      </c>
      <c r="E24" s="36">
        <f t="shared" si="4"/>
        <v>18906521</v>
      </c>
      <c r="F24" s="37">
        <f t="shared" si="4"/>
        <v>44095375</v>
      </c>
      <c r="G24" s="39">
        <f t="shared" si="4"/>
        <v>44095375</v>
      </c>
      <c r="H24" s="40">
        <f t="shared" si="4"/>
        <v>32869764</v>
      </c>
      <c r="I24" s="36">
        <f t="shared" si="4"/>
        <v>137662818</v>
      </c>
      <c r="J24" s="37">
        <f t="shared" si="4"/>
        <v>135771183</v>
      </c>
      <c r="K24" s="39">
        <f t="shared" si="4"/>
        <v>152601929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48855018</v>
      </c>
      <c r="C27" s="66">
        <v>63270374</v>
      </c>
      <c r="D27" s="67">
        <v>96145844</v>
      </c>
      <c r="E27" s="68">
        <v>16298000</v>
      </c>
      <c r="F27" s="66">
        <v>52893632</v>
      </c>
      <c r="G27" s="69">
        <v>52893632</v>
      </c>
      <c r="H27" s="70">
        <v>48257868</v>
      </c>
      <c r="I27" s="68">
        <v>40441958</v>
      </c>
      <c r="J27" s="66">
        <v>20404600</v>
      </c>
      <c r="K27" s="69">
        <v>17482850</v>
      </c>
    </row>
    <row r="28" spans="1:11" ht="13.5" x14ac:dyDescent="0.25">
      <c r="A28" s="71" t="s">
        <v>36</v>
      </c>
      <c r="B28" s="17">
        <v>20443108</v>
      </c>
      <c r="C28" s="17">
        <v>34602952</v>
      </c>
      <c r="D28" s="21">
        <v>63149478</v>
      </c>
      <c r="E28" s="22">
        <v>16298000</v>
      </c>
      <c r="F28" s="17">
        <v>50393632</v>
      </c>
      <c r="G28" s="23">
        <v>50393632</v>
      </c>
      <c r="H28" s="19">
        <v>0</v>
      </c>
      <c r="I28" s="22">
        <v>38653100</v>
      </c>
      <c r="J28" s="17">
        <v>20404600</v>
      </c>
      <c r="K28" s="23">
        <v>17482850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28411910</v>
      </c>
      <c r="C31" s="17">
        <v>28667422</v>
      </c>
      <c r="D31" s="21">
        <v>32996366</v>
      </c>
      <c r="E31" s="22">
        <v>0</v>
      </c>
      <c r="F31" s="17">
        <v>2500000</v>
      </c>
      <c r="G31" s="23">
        <v>2500000</v>
      </c>
      <c r="H31" s="19">
        <v>0</v>
      </c>
      <c r="I31" s="22">
        <v>1788858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48855018</v>
      </c>
      <c r="C32" s="66">
        <f t="shared" ref="C32:K32" si="5">SUM(C28:C31)</f>
        <v>63270374</v>
      </c>
      <c r="D32" s="67">
        <f t="shared" si="5"/>
        <v>96145844</v>
      </c>
      <c r="E32" s="68">
        <f t="shared" si="5"/>
        <v>16298000</v>
      </c>
      <c r="F32" s="66">
        <f t="shared" si="5"/>
        <v>52893632</v>
      </c>
      <c r="G32" s="69">
        <f t="shared" si="5"/>
        <v>52893632</v>
      </c>
      <c r="H32" s="70">
        <f t="shared" si="5"/>
        <v>0</v>
      </c>
      <c r="I32" s="68">
        <f t="shared" si="5"/>
        <v>40441958</v>
      </c>
      <c r="J32" s="66">
        <f t="shared" si="5"/>
        <v>20404600</v>
      </c>
      <c r="K32" s="69">
        <f t="shared" si="5"/>
        <v>17482850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29642593</v>
      </c>
      <c r="C35" s="17">
        <v>226868463</v>
      </c>
      <c r="D35" s="21">
        <v>384708325</v>
      </c>
      <c r="E35" s="22">
        <v>423673243</v>
      </c>
      <c r="F35" s="17">
        <v>412664479</v>
      </c>
      <c r="G35" s="23">
        <v>412664479</v>
      </c>
      <c r="H35" s="19">
        <v>500304147</v>
      </c>
      <c r="I35" s="22">
        <v>267408343</v>
      </c>
      <c r="J35" s="17">
        <v>344019445</v>
      </c>
      <c r="K35" s="23">
        <v>373808048</v>
      </c>
    </row>
    <row r="36" spans="1:11" ht="13.5" x14ac:dyDescent="0.25">
      <c r="A36" s="20" t="s">
        <v>42</v>
      </c>
      <c r="B36" s="17">
        <v>759777543</v>
      </c>
      <c r="C36" s="17">
        <v>775782957</v>
      </c>
      <c r="D36" s="21">
        <v>803630936</v>
      </c>
      <c r="E36" s="22">
        <v>767606409</v>
      </c>
      <c r="F36" s="17">
        <v>804160379</v>
      </c>
      <c r="G36" s="23">
        <v>804160379</v>
      </c>
      <c r="H36" s="19">
        <v>851888802</v>
      </c>
      <c r="I36" s="22">
        <v>806348280</v>
      </c>
      <c r="J36" s="17">
        <v>830087876</v>
      </c>
      <c r="K36" s="23">
        <v>872546127</v>
      </c>
    </row>
    <row r="37" spans="1:11" ht="13.5" x14ac:dyDescent="0.25">
      <c r="A37" s="20" t="s">
        <v>43</v>
      </c>
      <c r="B37" s="17">
        <v>705656706</v>
      </c>
      <c r="C37" s="17">
        <v>822464362</v>
      </c>
      <c r="D37" s="21">
        <v>986971462</v>
      </c>
      <c r="E37" s="22">
        <v>642891098</v>
      </c>
      <c r="F37" s="17">
        <v>635691787</v>
      </c>
      <c r="G37" s="23">
        <v>635691787</v>
      </c>
      <c r="H37" s="19">
        <v>1100114111</v>
      </c>
      <c r="I37" s="22">
        <v>877055167</v>
      </c>
      <c r="J37" s="17">
        <v>907905576</v>
      </c>
      <c r="K37" s="23">
        <v>817231766</v>
      </c>
    </row>
    <row r="38" spans="1:11" ht="13.5" x14ac:dyDescent="0.25">
      <c r="A38" s="20" t="s">
        <v>44</v>
      </c>
      <c r="B38" s="17">
        <v>15835375</v>
      </c>
      <c r="C38" s="17">
        <v>18246656</v>
      </c>
      <c r="D38" s="21">
        <v>18124850</v>
      </c>
      <c r="E38" s="22">
        <v>17792341</v>
      </c>
      <c r="F38" s="17">
        <v>17792341</v>
      </c>
      <c r="G38" s="23">
        <v>17792341</v>
      </c>
      <c r="H38" s="19">
        <v>18124850</v>
      </c>
      <c r="I38" s="22">
        <v>165160095</v>
      </c>
      <c r="J38" s="17">
        <v>117979463</v>
      </c>
      <c r="K38" s="23">
        <v>70936021</v>
      </c>
    </row>
    <row r="39" spans="1:11" ht="13.5" x14ac:dyDescent="0.25">
      <c r="A39" s="20" t="s">
        <v>45</v>
      </c>
      <c r="B39" s="17">
        <v>67928053</v>
      </c>
      <c r="C39" s="17">
        <v>161940402</v>
      </c>
      <c r="D39" s="21">
        <v>147092520</v>
      </c>
      <c r="E39" s="22">
        <v>530596213</v>
      </c>
      <c r="F39" s="17">
        <v>563340730</v>
      </c>
      <c r="G39" s="23">
        <v>563340730</v>
      </c>
      <c r="H39" s="19">
        <v>95830010</v>
      </c>
      <c r="I39" s="22">
        <v>31541361</v>
      </c>
      <c r="J39" s="17">
        <v>148222282</v>
      </c>
      <c r="K39" s="23">
        <v>358186388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367625</v>
      </c>
      <c r="C42" s="17">
        <v>19281186</v>
      </c>
      <c r="D42" s="21">
        <v>-71674711</v>
      </c>
      <c r="E42" s="22">
        <v>23503291</v>
      </c>
      <c r="F42" s="17">
        <v>51180410</v>
      </c>
      <c r="G42" s="23">
        <v>51180410</v>
      </c>
      <c r="H42" s="19">
        <v>56945724</v>
      </c>
      <c r="I42" s="22">
        <v>41933126</v>
      </c>
      <c r="J42" s="17">
        <v>22703315</v>
      </c>
      <c r="K42" s="23">
        <v>26031479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3659290</v>
      </c>
      <c r="E43" s="22">
        <v>-16298000</v>
      </c>
      <c r="F43" s="17">
        <v>-52893632</v>
      </c>
      <c r="G43" s="23">
        <v>-52893632</v>
      </c>
      <c r="H43" s="19">
        <v>0</v>
      </c>
      <c r="I43" s="22">
        <v>-40441958</v>
      </c>
      <c r="J43" s="17">
        <v>-20404600</v>
      </c>
      <c r="K43" s="23">
        <v>-17482850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358397</v>
      </c>
      <c r="C45" s="66">
        <v>19271958</v>
      </c>
      <c r="D45" s="67">
        <v>-68024641</v>
      </c>
      <c r="E45" s="68">
        <v>15543558</v>
      </c>
      <c r="F45" s="66">
        <v>14222369</v>
      </c>
      <c r="G45" s="69">
        <v>14222369</v>
      </c>
      <c r="H45" s="70">
        <v>90176775</v>
      </c>
      <c r="I45" s="68">
        <v>13259541</v>
      </c>
      <c r="J45" s="66">
        <v>20303779</v>
      </c>
      <c r="K45" s="69">
        <v>30920335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9195392</v>
      </c>
      <c r="C48" s="17">
        <v>7388136</v>
      </c>
      <c r="D48" s="21">
        <v>33277032</v>
      </c>
      <c r="E48" s="22">
        <v>12678229</v>
      </c>
      <c r="F48" s="17">
        <v>-1713222</v>
      </c>
      <c r="G48" s="23">
        <v>-1713222</v>
      </c>
      <c r="H48" s="19">
        <v>9162178</v>
      </c>
      <c r="I48" s="22">
        <v>13259546</v>
      </c>
      <c r="J48" s="17">
        <v>20303781</v>
      </c>
      <c r="K48" s="23">
        <v>30920342</v>
      </c>
    </row>
    <row r="49" spans="1:11" ht="13.5" x14ac:dyDescent="0.25">
      <c r="A49" s="20" t="s">
        <v>53</v>
      </c>
      <c r="B49" s="17">
        <f>+B75</f>
        <v>585016974</v>
      </c>
      <c r="C49" s="17">
        <f t="shared" ref="C49:K49" si="6">+C75</f>
        <v>669905648.74523449</v>
      </c>
      <c r="D49" s="21">
        <f t="shared" si="6"/>
        <v>802769181.0659312</v>
      </c>
      <c r="E49" s="22">
        <f t="shared" si="6"/>
        <v>349386620.46783859</v>
      </c>
      <c r="F49" s="17">
        <f t="shared" si="6"/>
        <v>373590866.91753238</v>
      </c>
      <c r="G49" s="23">
        <f t="shared" si="6"/>
        <v>373590866.91753238</v>
      </c>
      <c r="H49" s="19">
        <f t="shared" si="6"/>
        <v>821384252.18138134</v>
      </c>
      <c r="I49" s="22">
        <f t="shared" si="6"/>
        <v>685161167.75615191</v>
      </c>
      <c r="J49" s="17">
        <f t="shared" si="6"/>
        <v>651958071.10617876</v>
      </c>
      <c r="K49" s="23">
        <f t="shared" si="6"/>
        <v>543480536.78735363</v>
      </c>
    </row>
    <row r="50" spans="1:11" ht="13.5" x14ac:dyDescent="0.25">
      <c r="A50" s="30" t="s">
        <v>54</v>
      </c>
      <c r="B50" s="66">
        <f>+B48-B49</f>
        <v>-575821582</v>
      </c>
      <c r="C50" s="66">
        <f t="shared" ref="C50:K50" si="7">+C48-C49</f>
        <v>-662517512.74523449</v>
      </c>
      <c r="D50" s="67">
        <f t="shared" si="7"/>
        <v>-769492149.0659312</v>
      </c>
      <c r="E50" s="68">
        <f t="shared" si="7"/>
        <v>-336708391.46783859</v>
      </c>
      <c r="F50" s="66">
        <f t="shared" si="7"/>
        <v>-375304088.91753238</v>
      </c>
      <c r="G50" s="69">
        <f t="shared" si="7"/>
        <v>-375304088.91753238</v>
      </c>
      <c r="H50" s="70">
        <f t="shared" si="7"/>
        <v>-812222074.18138134</v>
      </c>
      <c r="I50" s="68">
        <f t="shared" si="7"/>
        <v>-671901621.75615191</v>
      </c>
      <c r="J50" s="66">
        <f t="shared" si="7"/>
        <v>-631654290.10617876</v>
      </c>
      <c r="K50" s="69">
        <f t="shared" si="7"/>
        <v>-512560194.78735363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742066103</v>
      </c>
      <c r="C53" s="17">
        <v>757704577</v>
      </c>
      <c r="D53" s="21">
        <v>785911725</v>
      </c>
      <c r="E53" s="22">
        <v>750295529</v>
      </c>
      <c r="F53" s="17">
        <v>786891161</v>
      </c>
      <c r="G53" s="23">
        <v>786891161</v>
      </c>
      <c r="H53" s="19">
        <v>834169591</v>
      </c>
      <c r="I53" s="22">
        <v>789079062</v>
      </c>
      <c r="J53" s="17">
        <v>812817733</v>
      </c>
      <c r="K53" s="23">
        <v>855275017</v>
      </c>
    </row>
    <row r="54" spans="1:11" ht="13.5" x14ac:dyDescent="0.25">
      <c r="A54" s="20" t="s">
        <v>57</v>
      </c>
      <c r="B54" s="17">
        <v>21944896</v>
      </c>
      <c r="C54" s="17">
        <v>23972215</v>
      </c>
      <c r="D54" s="21">
        <v>25142462</v>
      </c>
      <c r="E54" s="22">
        <v>23070634</v>
      </c>
      <c r="F54" s="17">
        <v>23070634</v>
      </c>
      <c r="G54" s="23">
        <v>23070634</v>
      </c>
      <c r="H54" s="19">
        <v>0</v>
      </c>
      <c r="I54" s="22">
        <v>33980734</v>
      </c>
      <c r="J54" s="17">
        <v>26205126</v>
      </c>
      <c r="K54" s="23">
        <v>18482530</v>
      </c>
    </row>
    <row r="55" spans="1:11" ht="13.5" x14ac:dyDescent="0.25">
      <c r="A55" s="20" t="s">
        <v>58</v>
      </c>
      <c r="B55" s="17">
        <v>23298729</v>
      </c>
      <c r="C55" s="17">
        <v>23360919</v>
      </c>
      <c r="D55" s="21">
        <v>21931327</v>
      </c>
      <c r="E55" s="22">
        <v>0</v>
      </c>
      <c r="F55" s="17">
        <v>0</v>
      </c>
      <c r="G55" s="23">
        <v>0</v>
      </c>
      <c r="H55" s="19">
        <v>55050</v>
      </c>
      <c r="I55" s="22">
        <v>4000000</v>
      </c>
      <c r="J55" s="17">
        <v>4000000</v>
      </c>
      <c r="K55" s="23">
        <v>0</v>
      </c>
    </row>
    <row r="56" spans="1:11" ht="13.5" x14ac:dyDescent="0.25">
      <c r="A56" s="20" t="s">
        <v>59</v>
      </c>
      <c r="B56" s="17">
        <v>3094310</v>
      </c>
      <c r="C56" s="17">
        <v>2717392</v>
      </c>
      <c r="D56" s="21">
        <v>9918111</v>
      </c>
      <c r="E56" s="22">
        <v>6382000</v>
      </c>
      <c r="F56" s="17">
        <v>6182000</v>
      </c>
      <c r="G56" s="23">
        <v>6182000</v>
      </c>
      <c r="H56" s="19">
        <v>9740975</v>
      </c>
      <c r="I56" s="22">
        <v>11760000</v>
      </c>
      <c r="J56" s="17">
        <v>12300960</v>
      </c>
      <c r="K56" s="23">
        <v>12318177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14028743</v>
      </c>
      <c r="D59" s="21">
        <v>14817234</v>
      </c>
      <c r="E59" s="22">
        <v>16989962</v>
      </c>
      <c r="F59" s="17">
        <v>16989962</v>
      </c>
      <c r="G59" s="23">
        <v>16989962</v>
      </c>
      <c r="H59" s="19">
        <v>15787445</v>
      </c>
      <c r="I59" s="22">
        <v>17822470</v>
      </c>
      <c r="J59" s="17">
        <v>18642304</v>
      </c>
      <c r="K59" s="23">
        <v>19499850</v>
      </c>
    </row>
    <row r="60" spans="1:11" ht="13.5" x14ac:dyDescent="0.25">
      <c r="A60" s="20" t="s">
        <v>62</v>
      </c>
      <c r="B60" s="17">
        <v>18323125</v>
      </c>
      <c r="C60" s="17">
        <v>31374478</v>
      </c>
      <c r="D60" s="21">
        <v>33486238</v>
      </c>
      <c r="E60" s="22">
        <v>35872593</v>
      </c>
      <c r="F60" s="17">
        <v>36221059</v>
      </c>
      <c r="G60" s="23">
        <v>36221059</v>
      </c>
      <c r="H60" s="19">
        <v>35431780</v>
      </c>
      <c r="I60" s="22">
        <v>38215141</v>
      </c>
      <c r="J60" s="17">
        <v>40324675</v>
      </c>
      <c r="K60" s="23">
        <v>42586452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718</v>
      </c>
      <c r="C62" s="86">
        <v>1600</v>
      </c>
      <c r="D62" s="87">
        <v>1600</v>
      </c>
      <c r="E62" s="85">
        <v>1200</v>
      </c>
      <c r="F62" s="86">
        <v>1200</v>
      </c>
      <c r="G62" s="87">
        <v>1200</v>
      </c>
      <c r="H62" s="88">
        <v>1200</v>
      </c>
      <c r="I62" s="85">
        <v>800</v>
      </c>
      <c r="J62" s="86">
        <v>800</v>
      </c>
      <c r="K62" s="87">
        <v>800</v>
      </c>
    </row>
    <row r="63" spans="1:11" ht="13.5" x14ac:dyDescent="0.25">
      <c r="A63" s="84" t="s">
        <v>65</v>
      </c>
      <c r="B63" s="85">
        <v>19</v>
      </c>
      <c r="C63" s="86">
        <v>400</v>
      </c>
      <c r="D63" s="87">
        <v>400</v>
      </c>
      <c r="E63" s="85">
        <v>400</v>
      </c>
      <c r="F63" s="86">
        <v>400</v>
      </c>
      <c r="G63" s="87">
        <v>400</v>
      </c>
      <c r="H63" s="88">
        <v>400</v>
      </c>
      <c r="I63" s="85">
        <v>400</v>
      </c>
      <c r="J63" s="86">
        <v>400</v>
      </c>
      <c r="K63" s="87">
        <v>400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4687</v>
      </c>
      <c r="C65" s="86">
        <v>2800</v>
      </c>
      <c r="D65" s="87">
        <v>2800</v>
      </c>
      <c r="E65" s="85">
        <v>2800</v>
      </c>
      <c r="F65" s="86">
        <v>2800</v>
      </c>
      <c r="G65" s="87">
        <v>2800</v>
      </c>
      <c r="H65" s="88">
        <v>2400</v>
      </c>
      <c r="I65" s="85">
        <v>2000</v>
      </c>
      <c r="J65" s="86">
        <v>2000</v>
      </c>
      <c r="K65" s="87">
        <v>2000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102</v>
      </c>
      <c r="B70" s="5">
        <f>IF(ISERROR(B71/B72),0,(B71/B72))</f>
        <v>0</v>
      </c>
      <c r="C70" s="5">
        <f t="shared" ref="C70:K70" si="8">IF(ISERROR(C71/C72),0,(C71/C72))</f>
        <v>6.5861474306430537E-2</v>
      </c>
      <c r="D70" s="5">
        <f t="shared" si="8"/>
        <v>7.7364681967083834E-2</v>
      </c>
      <c r="E70" s="5">
        <f t="shared" si="8"/>
        <v>0.64887963463763365</v>
      </c>
      <c r="F70" s="5">
        <f t="shared" si="8"/>
        <v>0.56884308710835596</v>
      </c>
      <c r="G70" s="5">
        <f t="shared" si="8"/>
        <v>0.56884308710835596</v>
      </c>
      <c r="H70" s="5">
        <f t="shared" si="8"/>
        <v>0.27579927016591527</v>
      </c>
      <c r="I70" s="5">
        <f t="shared" si="8"/>
        <v>0.64509841633937159</v>
      </c>
      <c r="J70" s="5">
        <f t="shared" si="8"/>
        <v>0.64784246182342708</v>
      </c>
      <c r="K70" s="5">
        <f t="shared" si="8"/>
        <v>0.6606419170297847</v>
      </c>
    </row>
    <row r="71" spans="1:11" hidden="1" x14ac:dyDescent="0.2">
      <c r="A71" s="1" t="s">
        <v>103</v>
      </c>
      <c r="B71" s="2">
        <f>+B83</f>
        <v>0</v>
      </c>
      <c r="C71" s="2">
        <f t="shared" ref="C71:K71" si="9">+C83</f>
        <v>9629690</v>
      </c>
      <c r="D71" s="2">
        <f t="shared" si="9"/>
        <v>13349608</v>
      </c>
      <c r="E71" s="2">
        <f t="shared" si="9"/>
        <v>135851385</v>
      </c>
      <c r="F71" s="2">
        <f t="shared" si="9"/>
        <v>123102684</v>
      </c>
      <c r="G71" s="2">
        <f t="shared" si="9"/>
        <v>123102684</v>
      </c>
      <c r="H71" s="2">
        <f t="shared" si="9"/>
        <v>50240284</v>
      </c>
      <c r="I71" s="2">
        <f t="shared" si="9"/>
        <v>151992990</v>
      </c>
      <c r="J71" s="2">
        <f t="shared" si="9"/>
        <v>168475500</v>
      </c>
      <c r="K71" s="2">
        <f t="shared" si="9"/>
        <v>190104605</v>
      </c>
    </row>
    <row r="72" spans="1:11" hidden="1" x14ac:dyDescent="0.2">
      <c r="A72" s="1" t="s">
        <v>104</v>
      </c>
      <c r="B72" s="2">
        <f>+B77</f>
        <v>179552513</v>
      </c>
      <c r="C72" s="2">
        <f t="shared" ref="C72:K72" si="10">+C77</f>
        <v>146211273</v>
      </c>
      <c r="D72" s="2">
        <f t="shared" si="10"/>
        <v>172554293</v>
      </c>
      <c r="E72" s="2">
        <f t="shared" si="10"/>
        <v>209362997</v>
      </c>
      <c r="F72" s="2">
        <f t="shared" si="10"/>
        <v>216408860</v>
      </c>
      <c r="G72" s="2">
        <f t="shared" si="10"/>
        <v>216408860</v>
      </c>
      <c r="H72" s="2">
        <f t="shared" si="10"/>
        <v>182162498</v>
      </c>
      <c r="I72" s="2">
        <f t="shared" si="10"/>
        <v>235612096</v>
      </c>
      <c r="J72" s="2">
        <f t="shared" si="10"/>
        <v>260056279</v>
      </c>
      <c r="K72" s="2">
        <f t="shared" si="10"/>
        <v>287757407</v>
      </c>
    </row>
    <row r="73" spans="1:11" hidden="1" x14ac:dyDescent="0.2">
      <c r="A73" s="1" t="s">
        <v>105</v>
      </c>
      <c r="B73" s="2">
        <f>+B74</f>
        <v>153388167.83333334</v>
      </c>
      <c r="C73" s="2">
        <f t="shared" ref="C73:K73" si="11">+(C78+C80+C81+C82)-(B78+B80+B81+B82)</f>
        <v>181650972</v>
      </c>
      <c r="D73" s="2">
        <f t="shared" si="11"/>
        <v>109603427</v>
      </c>
      <c r="E73" s="2">
        <f t="shared" si="11"/>
        <v>207132707</v>
      </c>
      <c r="F73" s="2">
        <f>+(F78+F80+F81+F82)-(D78+D80+D81+D82)</f>
        <v>201537359</v>
      </c>
      <c r="G73" s="2">
        <f>+(G78+G80+G81+G82)-(D78+D80+D81+D82)</f>
        <v>201537359</v>
      </c>
      <c r="H73" s="2">
        <f>+(H78+H80+H81+H82)-(D78+D80+D81+D82)</f>
        <v>118791701</v>
      </c>
      <c r="I73" s="2">
        <f>+(I78+I80+I81+I82)-(E78+E80+E81+E82)</f>
        <v>-153653390</v>
      </c>
      <c r="J73" s="2">
        <f t="shared" si="11"/>
        <v>19296469</v>
      </c>
      <c r="K73" s="2">
        <f t="shared" si="11"/>
        <v>16289797</v>
      </c>
    </row>
    <row r="74" spans="1:11" hidden="1" x14ac:dyDescent="0.2">
      <c r="A74" s="1" t="s">
        <v>106</v>
      </c>
      <c r="B74" s="2">
        <f>+TREND(C74:E74)</f>
        <v>153388167.83333334</v>
      </c>
      <c r="C74" s="2">
        <f>+C73</f>
        <v>181650972</v>
      </c>
      <c r="D74" s="2">
        <f t="shared" ref="D74:K74" si="12">+D73</f>
        <v>109603427</v>
      </c>
      <c r="E74" s="2">
        <f t="shared" si="12"/>
        <v>207132707</v>
      </c>
      <c r="F74" s="2">
        <f t="shared" si="12"/>
        <v>201537359</v>
      </c>
      <c r="G74" s="2">
        <f t="shared" si="12"/>
        <v>201537359</v>
      </c>
      <c r="H74" s="2">
        <f t="shared" si="12"/>
        <v>118791701</v>
      </c>
      <c r="I74" s="2">
        <f t="shared" si="12"/>
        <v>-153653390</v>
      </c>
      <c r="J74" s="2">
        <f t="shared" si="12"/>
        <v>19296469</v>
      </c>
      <c r="K74" s="2">
        <f t="shared" si="12"/>
        <v>16289797</v>
      </c>
    </row>
    <row r="75" spans="1:11" hidden="1" x14ac:dyDescent="0.2">
      <c r="A75" s="1" t="s">
        <v>107</v>
      </c>
      <c r="B75" s="2">
        <f>+B84-(((B80+B81+B82+B78)*B70)-B79)</f>
        <v>585016974</v>
      </c>
      <c r="C75" s="2">
        <f t="shared" ref="C75:K75" si="13">+C84-(((C80+C81+C82+C78)*C70)-C79)</f>
        <v>669905648.74523449</v>
      </c>
      <c r="D75" s="2">
        <f t="shared" si="13"/>
        <v>802769181.0659312</v>
      </c>
      <c r="E75" s="2">
        <f t="shared" si="13"/>
        <v>349386620.46783859</v>
      </c>
      <c r="F75" s="2">
        <f t="shared" si="13"/>
        <v>373590866.91753238</v>
      </c>
      <c r="G75" s="2">
        <f t="shared" si="13"/>
        <v>373590866.91753238</v>
      </c>
      <c r="H75" s="2">
        <f t="shared" si="13"/>
        <v>821384252.18138134</v>
      </c>
      <c r="I75" s="2">
        <f t="shared" si="13"/>
        <v>685161167.75615191</v>
      </c>
      <c r="J75" s="2">
        <f t="shared" si="13"/>
        <v>651958071.10617876</v>
      </c>
      <c r="K75" s="2">
        <f t="shared" si="13"/>
        <v>543480536.78735363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179552513</v>
      </c>
      <c r="C77" s="3">
        <v>146211273</v>
      </c>
      <c r="D77" s="3">
        <v>172554293</v>
      </c>
      <c r="E77" s="3">
        <v>209362997</v>
      </c>
      <c r="F77" s="3">
        <v>216408860</v>
      </c>
      <c r="G77" s="3">
        <v>216408860</v>
      </c>
      <c r="H77" s="3">
        <v>182162498</v>
      </c>
      <c r="I77" s="3">
        <v>235612096</v>
      </c>
      <c r="J77" s="3">
        <v>260056279</v>
      </c>
      <c r="K77" s="3">
        <v>287757407</v>
      </c>
    </row>
    <row r="78" spans="1:11" hidden="1" x14ac:dyDescent="0.2">
      <c r="A78" s="1" t="s">
        <v>69</v>
      </c>
      <c r="B78" s="3">
        <v>17249118</v>
      </c>
      <c r="C78" s="3">
        <v>20816296</v>
      </c>
      <c r="D78" s="3">
        <v>20452809</v>
      </c>
      <c r="E78" s="3">
        <v>17249118</v>
      </c>
      <c r="F78" s="3">
        <v>17249118</v>
      </c>
      <c r="G78" s="3">
        <v>17249118</v>
      </c>
      <c r="H78" s="3">
        <v>20452809</v>
      </c>
      <c r="I78" s="3">
        <v>17249118</v>
      </c>
      <c r="J78" s="3">
        <v>17249118</v>
      </c>
      <c r="K78" s="3">
        <v>17249118</v>
      </c>
    </row>
    <row r="79" spans="1:11" hidden="1" x14ac:dyDescent="0.2">
      <c r="A79" s="1" t="s">
        <v>70</v>
      </c>
      <c r="B79" s="3">
        <v>526072864</v>
      </c>
      <c r="C79" s="3">
        <v>644860897</v>
      </c>
      <c r="D79" s="3">
        <v>804042881</v>
      </c>
      <c r="E79" s="3">
        <v>609149597</v>
      </c>
      <c r="F79" s="3">
        <v>602671789</v>
      </c>
      <c r="G79" s="3">
        <v>602671789</v>
      </c>
      <c r="H79" s="3">
        <v>864462757</v>
      </c>
      <c r="I79" s="3">
        <v>806044686</v>
      </c>
      <c r="J79" s="3">
        <v>831534962</v>
      </c>
      <c r="K79" s="3">
        <v>734926298</v>
      </c>
    </row>
    <row r="80" spans="1:11" hidden="1" x14ac:dyDescent="0.2">
      <c r="A80" s="1" t="s">
        <v>71</v>
      </c>
      <c r="B80" s="3">
        <v>-67273522</v>
      </c>
      <c r="C80" s="3">
        <v>51860467</v>
      </c>
      <c r="D80" s="3">
        <v>115476717</v>
      </c>
      <c r="E80" s="3">
        <v>285746186</v>
      </c>
      <c r="F80" s="3">
        <v>285429303</v>
      </c>
      <c r="G80" s="3">
        <v>285429303</v>
      </c>
      <c r="H80" s="3">
        <v>270831429</v>
      </c>
      <c r="I80" s="3">
        <v>136567599</v>
      </c>
      <c r="J80" s="3">
        <v>151025138</v>
      </c>
      <c r="K80" s="3">
        <v>162221290</v>
      </c>
    </row>
    <row r="81" spans="1:11" hidden="1" x14ac:dyDescent="0.2">
      <c r="A81" s="1" t="s">
        <v>72</v>
      </c>
      <c r="B81" s="3">
        <v>-35698420</v>
      </c>
      <c r="C81" s="3">
        <v>23251385</v>
      </c>
      <c r="D81" s="3">
        <v>69602049</v>
      </c>
      <c r="E81" s="3">
        <v>109668978</v>
      </c>
      <c r="F81" s="3">
        <v>104390513</v>
      </c>
      <c r="G81" s="3">
        <v>104390513</v>
      </c>
      <c r="H81" s="3">
        <v>33039038</v>
      </c>
      <c r="I81" s="3">
        <v>105194175</v>
      </c>
      <c r="J81" s="3">
        <v>110033105</v>
      </c>
      <c r="K81" s="3">
        <v>115126750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9629690</v>
      </c>
      <c r="D83" s="3">
        <v>13349608</v>
      </c>
      <c r="E83" s="3">
        <v>135851385</v>
      </c>
      <c r="F83" s="3">
        <v>123102684</v>
      </c>
      <c r="G83" s="3">
        <v>123102684</v>
      </c>
      <c r="H83" s="3">
        <v>50240284</v>
      </c>
      <c r="I83" s="3">
        <v>151992990</v>
      </c>
      <c r="J83" s="3">
        <v>168475500</v>
      </c>
      <c r="K83" s="3">
        <v>190104605</v>
      </c>
    </row>
    <row r="84" spans="1:11" hidden="1" x14ac:dyDescent="0.2">
      <c r="A84" s="1" t="s">
        <v>75</v>
      </c>
      <c r="B84" s="3">
        <v>58944110</v>
      </c>
      <c r="C84" s="3">
        <v>31362721</v>
      </c>
      <c r="D84" s="3">
        <v>14627185</v>
      </c>
      <c r="E84" s="3">
        <v>8006472</v>
      </c>
      <c r="F84" s="3">
        <v>2477427</v>
      </c>
      <c r="G84" s="3">
        <v>2477427</v>
      </c>
      <c r="H84" s="3">
        <v>46369618</v>
      </c>
      <c r="I84" s="3">
        <v>46203998</v>
      </c>
      <c r="J84" s="3">
        <v>722435</v>
      </c>
      <c r="K84" s="3">
        <v>3177470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35314072</v>
      </c>
      <c r="C5" s="17">
        <v>20937984</v>
      </c>
      <c r="D5" s="21">
        <v>13390540</v>
      </c>
      <c r="E5" s="22">
        <v>10346532</v>
      </c>
      <c r="F5" s="17">
        <v>10346532</v>
      </c>
      <c r="G5" s="23">
        <v>10346532</v>
      </c>
      <c r="H5" s="19">
        <v>10630379</v>
      </c>
      <c r="I5" s="22">
        <v>11215812</v>
      </c>
      <c r="J5" s="17">
        <v>12213526</v>
      </c>
      <c r="K5" s="23">
        <v>12494179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1090978</v>
      </c>
      <c r="C7" s="17">
        <v>907096</v>
      </c>
      <c r="D7" s="21">
        <v>1416128</v>
      </c>
      <c r="E7" s="22">
        <v>1250004</v>
      </c>
      <c r="F7" s="17">
        <v>1250004</v>
      </c>
      <c r="G7" s="23">
        <v>1250004</v>
      </c>
      <c r="H7" s="19">
        <v>1009806</v>
      </c>
      <c r="I7" s="22">
        <v>2030004</v>
      </c>
      <c r="J7" s="17">
        <v>2172100</v>
      </c>
      <c r="K7" s="23">
        <v>2324147</v>
      </c>
    </row>
    <row r="8" spans="1:11" ht="13.5" x14ac:dyDescent="0.25">
      <c r="A8" s="20" t="s">
        <v>20</v>
      </c>
      <c r="B8" s="17">
        <v>197975756</v>
      </c>
      <c r="C8" s="17">
        <v>175173393</v>
      </c>
      <c r="D8" s="21">
        <v>187772360</v>
      </c>
      <c r="E8" s="22">
        <v>160533373</v>
      </c>
      <c r="F8" s="17">
        <v>153604381</v>
      </c>
      <c r="G8" s="23">
        <v>153604381</v>
      </c>
      <c r="H8" s="19">
        <v>110767327</v>
      </c>
      <c r="I8" s="22">
        <v>169329900</v>
      </c>
      <c r="J8" s="17">
        <v>165914800</v>
      </c>
      <c r="K8" s="23">
        <v>160424700</v>
      </c>
    </row>
    <row r="9" spans="1:11" ht="13.5" x14ac:dyDescent="0.25">
      <c r="A9" s="20" t="s">
        <v>21</v>
      </c>
      <c r="B9" s="17">
        <v>3535891</v>
      </c>
      <c r="C9" s="17">
        <v>22065760</v>
      </c>
      <c r="D9" s="21">
        <v>19894939</v>
      </c>
      <c r="E9" s="22">
        <v>18574980</v>
      </c>
      <c r="F9" s="17">
        <v>18574980</v>
      </c>
      <c r="G9" s="23">
        <v>18574980</v>
      </c>
      <c r="H9" s="19">
        <v>2679913</v>
      </c>
      <c r="I9" s="22">
        <v>18908447</v>
      </c>
      <c r="J9" s="17">
        <v>20227926</v>
      </c>
      <c r="K9" s="23">
        <v>21660320</v>
      </c>
    </row>
    <row r="10" spans="1:11" ht="25.5" x14ac:dyDescent="0.2">
      <c r="A10" s="24" t="s">
        <v>98</v>
      </c>
      <c r="B10" s="25">
        <f>SUM(B5:B9)</f>
        <v>237916697</v>
      </c>
      <c r="C10" s="26">
        <f t="shared" ref="C10:K10" si="0">SUM(C5:C9)</f>
        <v>219084233</v>
      </c>
      <c r="D10" s="27">
        <f t="shared" si="0"/>
        <v>222473967</v>
      </c>
      <c r="E10" s="25">
        <f t="shared" si="0"/>
        <v>190704889</v>
      </c>
      <c r="F10" s="26">
        <f t="shared" si="0"/>
        <v>183775897</v>
      </c>
      <c r="G10" s="28">
        <f t="shared" si="0"/>
        <v>183775897</v>
      </c>
      <c r="H10" s="29">
        <f t="shared" si="0"/>
        <v>125087425</v>
      </c>
      <c r="I10" s="25">
        <f t="shared" si="0"/>
        <v>201484163</v>
      </c>
      <c r="J10" s="26">
        <f t="shared" si="0"/>
        <v>200528352</v>
      </c>
      <c r="K10" s="28">
        <f t="shared" si="0"/>
        <v>196903346</v>
      </c>
    </row>
    <row r="11" spans="1:11" ht="13.5" x14ac:dyDescent="0.25">
      <c r="A11" s="20" t="s">
        <v>22</v>
      </c>
      <c r="B11" s="17">
        <v>44999747</v>
      </c>
      <c r="C11" s="17">
        <v>45893955</v>
      </c>
      <c r="D11" s="21">
        <v>47763646</v>
      </c>
      <c r="E11" s="22">
        <v>60947328</v>
      </c>
      <c r="F11" s="17">
        <v>56924652</v>
      </c>
      <c r="G11" s="23">
        <v>56924652</v>
      </c>
      <c r="H11" s="19">
        <v>51280507</v>
      </c>
      <c r="I11" s="22">
        <v>72028848</v>
      </c>
      <c r="J11" s="17">
        <v>77786019</v>
      </c>
      <c r="K11" s="23">
        <v>81352706</v>
      </c>
    </row>
    <row r="12" spans="1:11" ht="13.5" x14ac:dyDescent="0.25">
      <c r="A12" s="20" t="s">
        <v>23</v>
      </c>
      <c r="B12" s="17">
        <v>12089789</v>
      </c>
      <c r="C12" s="17">
        <v>12519431</v>
      </c>
      <c r="D12" s="21">
        <v>13025423</v>
      </c>
      <c r="E12" s="22">
        <v>13585560</v>
      </c>
      <c r="F12" s="17">
        <v>13065360</v>
      </c>
      <c r="G12" s="23">
        <v>13065360</v>
      </c>
      <c r="H12" s="19">
        <v>13017009</v>
      </c>
      <c r="I12" s="22">
        <v>14130768</v>
      </c>
      <c r="J12" s="17">
        <v>14645882</v>
      </c>
      <c r="K12" s="23">
        <v>15181607</v>
      </c>
    </row>
    <row r="13" spans="1:11" ht="13.5" x14ac:dyDescent="0.25">
      <c r="A13" s="20" t="s">
        <v>24</v>
      </c>
      <c r="B13" s="17">
        <v>25167779</v>
      </c>
      <c r="C13" s="17">
        <v>40517156</v>
      </c>
      <c r="D13" s="21">
        <v>24899552</v>
      </c>
      <c r="E13" s="22">
        <v>25459380</v>
      </c>
      <c r="F13" s="17">
        <v>25287900</v>
      </c>
      <c r="G13" s="23">
        <v>25287900</v>
      </c>
      <c r="H13" s="19">
        <v>57806</v>
      </c>
      <c r="I13" s="22">
        <v>27934404</v>
      </c>
      <c r="J13" s="17">
        <v>28117363</v>
      </c>
      <c r="K13" s="23">
        <v>28281977</v>
      </c>
    </row>
    <row r="14" spans="1:11" ht="13.5" x14ac:dyDescent="0.25">
      <c r="A14" s="20" t="s">
        <v>25</v>
      </c>
      <c r="B14" s="17">
        <v>2913014</v>
      </c>
      <c r="C14" s="17">
        <v>89856</v>
      </c>
      <c r="D14" s="21">
        <v>1038232</v>
      </c>
      <c r="E14" s="22">
        <v>99996</v>
      </c>
      <c r="F14" s="17">
        <v>99996</v>
      </c>
      <c r="G14" s="23">
        <v>99996</v>
      </c>
      <c r="H14" s="19">
        <v>224207</v>
      </c>
      <c r="I14" s="22">
        <v>249996</v>
      </c>
      <c r="J14" s="17">
        <v>175000</v>
      </c>
      <c r="K14" s="23">
        <v>175000</v>
      </c>
    </row>
    <row r="15" spans="1:11" ht="13.5" x14ac:dyDescent="0.25">
      <c r="A15" s="20" t="s">
        <v>26</v>
      </c>
      <c r="B15" s="17">
        <v>6683126</v>
      </c>
      <c r="C15" s="17">
        <v>3898909</v>
      </c>
      <c r="D15" s="21">
        <v>3130304</v>
      </c>
      <c r="E15" s="22">
        <v>0</v>
      </c>
      <c r="F15" s="17">
        <v>0</v>
      </c>
      <c r="G15" s="23">
        <v>0</v>
      </c>
      <c r="H15" s="19">
        <v>3961524</v>
      </c>
      <c r="I15" s="22">
        <v>0</v>
      </c>
      <c r="J15" s="17">
        <v>0</v>
      </c>
      <c r="K15" s="23">
        <v>0</v>
      </c>
    </row>
    <row r="16" spans="1:11" ht="13.5" x14ac:dyDescent="0.25">
      <c r="A16" s="20" t="s">
        <v>27</v>
      </c>
      <c r="B16" s="17">
        <v>1242000</v>
      </c>
      <c r="C16" s="17">
        <v>1427860</v>
      </c>
      <c r="D16" s="21">
        <v>0</v>
      </c>
      <c r="E16" s="22">
        <v>9187248</v>
      </c>
      <c r="F16" s="17">
        <v>7371504</v>
      </c>
      <c r="G16" s="23">
        <v>7371504</v>
      </c>
      <c r="H16" s="19">
        <v>504913</v>
      </c>
      <c r="I16" s="22">
        <v>8500008</v>
      </c>
      <c r="J16" s="17">
        <v>4500000</v>
      </c>
      <c r="K16" s="23">
        <v>4549600</v>
      </c>
    </row>
    <row r="17" spans="1:11" ht="13.5" x14ac:dyDescent="0.25">
      <c r="A17" s="20" t="s">
        <v>28</v>
      </c>
      <c r="B17" s="17">
        <v>97025830</v>
      </c>
      <c r="C17" s="17">
        <v>96593983</v>
      </c>
      <c r="D17" s="21">
        <v>115383350</v>
      </c>
      <c r="E17" s="22">
        <v>102809448</v>
      </c>
      <c r="F17" s="17">
        <v>119422523</v>
      </c>
      <c r="G17" s="23">
        <v>119422523</v>
      </c>
      <c r="H17" s="19">
        <v>107398195</v>
      </c>
      <c r="I17" s="22">
        <v>107038908</v>
      </c>
      <c r="J17" s="17">
        <v>101834554</v>
      </c>
      <c r="K17" s="23">
        <v>98375926</v>
      </c>
    </row>
    <row r="18" spans="1:11" ht="13.5" x14ac:dyDescent="0.25">
      <c r="A18" s="30" t="s">
        <v>29</v>
      </c>
      <c r="B18" s="31">
        <f>SUM(B11:B17)</f>
        <v>190121285</v>
      </c>
      <c r="C18" s="32">
        <f t="shared" ref="C18:K18" si="1">SUM(C11:C17)</f>
        <v>200941150</v>
      </c>
      <c r="D18" s="33">
        <f t="shared" si="1"/>
        <v>205240507</v>
      </c>
      <c r="E18" s="31">
        <f t="shared" si="1"/>
        <v>212088960</v>
      </c>
      <c r="F18" s="32">
        <f t="shared" si="1"/>
        <v>222171935</v>
      </c>
      <c r="G18" s="34">
        <f t="shared" si="1"/>
        <v>222171935</v>
      </c>
      <c r="H18" s="35">
        <f t="shared" si="1"/>
        <v>176444161</v>
      </c>
      <c r="I18" s="31">
        <f t="shared" si="1"/>
        <v>229882932</v>
      </c>
      <c r="J18" s="32">
        <f t="shared" si="1"/>
        <v>227058818</v>
      </c>
      <c r="K18" s="34">
        <f t="shared" si="1"/>
        <v>227916816</v>
      </c>
    </row>
    <row r="19" spans="1:11" ht="13.5" x14ac:dyDescent="0.25">
      <c r="A19" s="30" t="s">
        <v>30</v>
      </c>
      <c r="B19" s="36">
        <f>+B10-B18</f>
        <v>47795412</v>
      </c>
      <c r="C19" s="37">
        <f t="shared" ref="C19:K19" si="2">+C10-C18</f>
        <v>18143083</v>
      </c>
      <c r="D19" s="38">
        <f t="shared" si="2"/>
        <v>17233460</v>
      </c>
      <c r="E19" s="36">
        <f t="shared" si="2"/>
        <v>-21384071</v>
      </c>
      <c r="F19" s="37">
        <f t="shared" si="2"/>
        <v>-38396038</v>
      </c>
      <c r="G19" s="39">
        <f t="shared" si="2"/>
        <v>-38396038</v>
      </c>
      <c r="H19" s="40">
        <f t="shared" si="2"/>
        <v>-51356736</v>
      </c>
      <c r="I19" s="36">
        <f t="shared" si="2"/>
        <v>-28398769</v>
      </c>
      <c r="J19" s="37">
        <f t="shared" si="2"/>
        <v>-26530466</v>
      </c>
      <c r="K19" s="39">
        <f t="shared" si="2"/>
        <v>-31013470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0</v>
      </c>
      <c r="E20" s="42">
        <v>33542604</v>
      </c>
      <c r="F20" s="43">
        <v>31180608</v>
      </c>
      <c r="G20" s="45">
        <v>31180608</v>
      </c>
      <c r="H20" s="46">
        <v>12865195</v>
      </c>
      <c r="I20" s="42">
        <v>37039092</v>
      </c>
      <c r="J20" s="43">
        <v>37519200</v>
      </c>
      <c r="K20" s="45">
        <v>37272300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99</v>
      </c>
      <c r="B22" s="54">
        <f>SUM(B19:B21)</f>
        <v>47795412</v>
      </c>
      <c r="C22" s="55">
        <f t="shared" ref="C22:K22" si="3">SUM(C19:C21)</f>
        <v>18143083</v>
      </c>
      <c r="D22" s="56">
        <f t="shared" si="3"/>
        <v>17233460</v>
      </c>
      <c r="E22" s="54">
        <f t="shared" si="3"/>
        <v>12158533</v>
      </c>
      <c r="F22" s="55">
        <f t="shared" si="3"/>
        <v>-7215430</v>
      </c>
      <c r="G22" s="57">
        <f t="shared" si="3"/>
        <v>-7215430</v>
      </c>
      <c r="H22" s="58">
        <f t="shared" si="3"/>
        <v>-38491541</v>
      </c>
      <c r="I22" s="54">
        <f t="shared" si="3"/>
        <v>8640323</v>
      </c>
      <c r="J22" s="55">
        <f t="shared" si="3"/>
        <v>10988734</v>
      </c>
      <c r="K22" s="57">
        <f t="shared" si="3"/>
        <v>6258830</v>
      </c>
    </row>
    <row r="23" spans="1:11" ht="13.5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47795412</v>
      </c>
      <c r="C24" s="37">
        <f t="shared" ref="C24:K24" si="4">SUM(C22:C23)</f>
        <v>18143083</v>
      </c>
      <c r="D24" s="38">
        <f t="shared" si="4"/>
        <v>17233460</v>
      </c>
      <c r="E24" s="36">
        <f t="shared" si="4"/>
        <v>12158533</v>
      </c>
      <c r="F24" s="37">
        <f t="shared" si="4"/>
        <v>-7215430</v>
      </c>
      <c r="G24" s="39">
        <f t="shared" si="4"/>
        <v>-7215430</v>
      </c>
      <c r="H24" s="40">
        <f t="shared" si="4"/>
        <v>-38491541</v>
      </c>
      <c r="I24" s="36">
        <f t="shared" si="4"/>
        <v>8640323</v>
      </c>
      <c r="J24" s="37">
        <f t="shared" si="4"/>
        <v>10988734</v>
      </c>
      <c r="K24" s="39">
        <f t="shared" si="4"/>
        <v>6258830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-20214519</v>
      </c>
      <c r="C27" s="66">
        <v>-10451291</v>
      </c>
      <c r="D27" s="67">
        <v>48458363</v>
      </c>
      <c r="E27" s="68">
        <v>41692584</v>
      </c>
      <c r="F27" s="66">
        <v>38674547</v>
      </c>
      <c r="G27" s="69">
        <v>38674547</v>
      </c>
      <c r="H27" s="70">
        <v>2684730</v>
      </c>
      <c r="I27" s="68">
        <v>45929652</v>
      </c>
      <c r="J27" s="66">
        <v>42741694</v>
      </c>
      <c r="K27" s="69">
        <v>40635695</v>
      </c>
    </row>
    <row r="28" spans="1:11" ht="13.5" x14ac:dyDescent="0.25">
      <c r="A28" s="71" t="s">
        <v>36</v>
      </c>
      <c r="B28" s="17">
        <v>440601</v>
      </c>
      <c r="C28" s="17">
        <v>-3056485</v>
      </c>
      <c r="D28" s="21">
        <v>25942238</v>
      </c>
      <c r="E28" s="22">
        <v>33542592</v>
      </c>
      <c r="F28" s="17">
        <v>27483563</v>
      </c>
      <c r="G28" s="23">
        <v>27483563</v>
      </c>
      <c r="H28" s="19">
        <v>0</v>
      </c>
      <c r="I28" s="22">
        <v>32729652</v>
      </c>
      <c r="J28" s="17">
        <v>33016694</v>
      </c>
      <c r="K28" s="23">
        <v>32410695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49340</v>
      </c>
      <c r="C31" s="17">
        <v>-1147254</v>
      </c>
      <c r="D31" s="21">
        <v>-36332</v>
      </c>
      <c r="E31" s="22">
        <v>8149992</v>
      </c>
      <c r="F31" s="17">
        <v>16359264</v>
      </c>
      <c r="G31" s="23">
        <v>16359264</v>
      </c>
      <c r="H31" s="19">
        <v>0</v>
      </c>
      <c r="I31" s="22">
        <v>13200000</v>
      </c>
      <c r="J31" s="17">
        <v>9725000</v>
      </c>
      <c r="K31" s="23">
        <v>8225000</v>
      </c>
    </row>
    <row r="32" spans="1:11" ht="13.5" x14ac:dyDescent="0.25">
      <c r="A32" s="30" t="s">
        <v>39</v>
      </c>
      <c r="B32" s="66">
        <f>SUM(B28:B31)</f>
        <v>489941</v>
      </c>
      <c r="C32" s="66">
        <f t="shared" ref="C32:K32" si="5">SUM(C28:C31)</f>
        <v>-4203739</v>
      </c>
      <c r="D32" s="67">
        <f t="shared" si="5"/>
        <v>25905906</v>
      </c>
      <c r="E32" s="68">
        <f t="shared" si="5"/>
        <v>41692584</v>
      </c>
      <c r="F32" s="66">
        <f t="shared" si="5"/>
        <v>43842827</v>
      </c>
      <c r="G32" s="69">
        <f t="shared" si="5"/>
        <v>43842827</v>
      </c>
      <c r="H32" s="70">
        <f t="shared" si="5"/>
        <v>0</v>
      </c>
      <c r="I32" s="68">
        <f t="shared" si="5"/>
        <v>45929652</v>
      </c>
      <c r="J32" s="66">
        <f t="shared" si="5"/>
        <v>42741694</v>
      </c>
      <c r="K32" s="69">
        <f t="shared" si="5"/>
        <v>40635695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21450903</v>
      </c>
      <c r="C35" s="17">
        <v>27121929</v>
      </c>
      <c r="D35" s="21">
        <v>21051357</v>
      </c>
      <c r="E35" s="22">
        <v>-30509426</v>
      </c>
      <c r="F35" s="17">
        <v>-39588685</v>
      </c>
      <c r="G35" s="23">
        <v>-39588685</v>
      </c>
      <c r="H35" s="19">
        <v>-23513931</v>
      </c>
      <c r="I35" s="22">
        <v>88600714</v>
      </c>
      <c r="J35" s="17">
        <v>63116254</v>
      </c>
      <c r="K35" s="23">
        <v>71096875</v>
      </c>
    </row>
    <row r="36" spans="1:11" ht="13.5" x14ac:dyDescent="0.25">
      <c r="A36" s="20" t="s">
        <v>42</v>
      </c>
      <c r="B36" s="17">
        <v>31800243</v>
      </c>
      <c r="C36" s="17">
        <v>-2216031</v>
      </c>
      <c r="D36" s="21">
        <v>-1457022</v>
      </c>
      <c r="E36" s="22">
        <v>530748852</v>
      </c>
      <c r="F36" s="17">
        <v>533070575</v>
      </c>
      <c r="G36" s="23">
        <v>533070575</v>
      </c>
      <c r="H36" s="19">
        <v>23600074</v>
      </c>
      <c r="I36" s="22">
        <v>595237020</v>
      </c>
      <c r="J36" s="17">
        <v>606511673</v>
      </c>
      <c r="K36" s="23">
        <v>616783721</v>
      </c>
    </row>
    <row r="37" spans="1:11" ht="13.5" x14ac:dyDescent="0.25">
      <c r="A37" s="20" t="s">
        <v>43</v>
      </c>
      <c r="B37" s="17">
        <v>-217936</v>
      </c>
      <c r="C37" s="17">
        <v>11545188</v>
      </c>
      <c r="D37" s="21">
        <v>14476617</v>
      </c>
      <c r="E37" s="22">
        <v>11634190</v>
      </c>
      <c r="F37" s="17">
        <v>24250617</v>
      </c>
      <c r="G37" s="23">
        <v>24250617</v>
      </c>
      <c r="H37" s="19">
        <v>40279326</v>
      </c>
      <c r="I37" s="22">
        <v>7177608</v>
      </c>
      <c r="J37" s="17">
        <v>5189140</v>
      </c>
      <c r="K37" s="23">
        <v>4751562</v>
      </c>
    </row>
    <row r="38" spans="1:11" ht="13.5" x14ac:dyDescent="0.25">
      <c r="A38" s="20" t="s">
        <v>44</v>
      </c>
      <c r="B38" s="17">
        <v>364106</v>
      </c>
      <c r="C38" s="17">
        <v>-4426947</v>
      </c>
      <c r="D38" s="21">
        <v>13330471</v>
      </c>
      <c r="E38" s="22">
        <v>26410356</v>
      </c>
      <c r="F38" s="17">
        <v>26410356</v>
      </c>
      <c r="G38" s="23">
        <v>26410356</v>
      </c>
      <c r="H38" s="19">
        <v>-1559249</v>
      </c>
      <c r="I38" s="22">
        <v>28324692</v>
      </c>
      <c r="J38" s="17">
        <v>29052726</v>
      </c>
      <c r="K38" s="23">
        <v>29831713</v>
      </c>
    </row>
    <row r="39" spans="1:11" ht="13.5" x14ac:dyDescent="0.25">
      <c r="A39" s="20" t="s">
        <v>45</v>
      </c>
      <c r="B39" s="17">
        <v>5309563</v>
      </c>
      <c r="C39" s="17">
        <v>-355425</v>
      </c>
      <c r="D39" s="21">
        <v>-25446210</v>
      </c>
      <c r="E39" s="22">
        <v>450036347</v>
      </c>
      <c r="F39" s="17">
        <v>450036347</v>
      </c>
      <c r="G39" s="23">
        <v>450036347</v>
      </c>
      <c r="H39" s="19">
        <v>-142398</v>
      </c>
      <c r="I39" s="22">
        <v>639695111</v>
      </c>
      <c r="J39" s="17">
        <v>624397370</v>
      </c>
      <c r="K39" s="23">
        <v>647038539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-158135</v>
      </c>
      <c r="C42" s="17">
        <v>-13774309</v>
      </c>
      <c r="D42" s="21">
        <v>14074906</v>
      </c>
      <c r="E42" s="22">
        <v>33031115</v>
      </c>
      <c r="F42" s="17">
        <v>25732103</v>
      </c>
      <c r="G42" s="23">
        <v>25732103</v>
      </c>
      <c r="H42" s="19">
        <v>12525597</v>
      </c>
      <c r="I42" s="22">
        <v>53226419</v>
      </c>
      <c r="J42" s="17">
        <v>53739504</v>
      </c>
      <c r="K42" s="23">
        <v>45476847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-41692584</v>
      </c>
      <c r="F43" s="17">
        <v>-38304551</v>
      </c>
      <c r="G43" s="23">
        <v>-38304551</v>
      </c>
      <c r="H43" s="19">
        <v>0</v>
      </c>
      <c r="I43" s="22">
        <v>-45929652</v>
      </c>
      <c r="J43" s="17">
        <v>-42741694</v>
      </c>
      <c r="K43" s="23">
        <v>-40635695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-16707763</v>
      </c>
      <c r="C45" s="66">
        <v>-344700</v>
      </c>
      <c r="D45" s="67">
        <v>1314322</v>
      </c>
      <c r="E45" s="68">
        <v>-103044925</v>
      </c>
      <c r="F45" s="66">
        <v>-106955904</v>
      </c>
      <c r="G45" s="69">
        <v>-106955904</v>
      </c>
      <c r="H45" s="70">
        <v>12078493</v>
      </c>
      <c r="I45" s="68">
        <v>10437215</v>
      </c>
      <c r="J45" s="66">
        <v>21430529</v>
      </c>
      <c r="K45" s="69">
        <v>26276057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14732694</v>
      </c>
      <c r="C48" s="17">
        <v>-786953</v>
      </c>
      <c r="D48" s="21">
        <v>-11587690</v>
      </c>
      <c r="E48" s="22">
        <v>-102432433</v>
      </c>
      <c r="F48" s="17">
        <v>-111511692</v>
      </c>
      <c r="G48" s="23">
        <v>-111511692</v>
      </c>
      <c r="H48" s="19">
        <v>-25838497</v>
      </c>
      <c r="I48" s="22">
        <v>10437215</v>
      </c>
      <c r="J48" s="17">
        <v>21430513</v>
      </c>
      <c r="K48" s="23">
        <v>26276037</v>
      </c>
    </row>
    <row r="49" spans="1:11" ht="13.5" x14ac:dyDescent="0.25">
      <c r="A49" s="20" t="s">
        <v>53</v>
      </c>
      <c r="B49" s="17">
        <f>+B75</f>
        <v>739616</v>
      </c>
      <c r="C49" s="17">
        <f t="shared" ref="C49:K49" si="6">+C75</f>
        <v>14891392</v>
      </c>
      <c r="D49" s="21">
        <f t="shared" si="6"/>
        <v>9293993</v>
      </c>
      <c r="E49" s="22">
        <f t="shared" si="6"/>
        <v>-36851381.9289959</v>
      </c>
      <c r="F49" s="17">
        <f t="shared" si="6"/>
        <v>-24234954.9289959</v>
      </c>
      <c r="G49" s="23">
        <f t="shared" si="6"/>
        <v>-24234954.9289959</v>
      </c>
      <c r="H49" s="19">
        <f t="shared" si="6"/>
        <v>55094789</v>
      </c>
      <c r="I49" s="22">
        <f t="shared" si="6"/>
        <v>-208813473.5218443</v>
      </c>
      <c r="J49" s="17">
        <f t="shared" si="6"/>
        <v>-90306496.754464537</v>
      </c>
      <c r="K49" s="23">
        <f t="shared" si="6"/>
        <v>-93596930.099831194</v>
      </c>
    </row>
    <row r="50" spans="1:11" ht="13.5" x14ac:dyDescent="0.25">
      <c r="A50" s="30" t="s">
        <v>54</v>
      </c>
      <c r="B50" s="66">
        <f>+B48-B49</f>
        <v>13993078</v>
      </c>
      <c r="C50" s="66">
        <f t="shared" ref="C50:K50" si="7">+C48-C49</f>
        <v>-15678345</v>
      </c>
      <c r="D50" s="67">
        <f t="shared" si="7"/>
        <v>-20881683</v>
      </c>
      <c r="E50" s="68">
        <f t="shared" si="7"/>
        <v>-65581051.0710041</v>
      </c>
      <c r="F50" s="66">
        <f t="shared" si="7"/>
        <v>-87276737.071004093</v>
      </c>
      <c r="G50" s="69">
        <f t="shared" si="7"/>
        <v>-87276737.071004093</v>
      </c>
      <c r="H50" s="70">
        <f t="shared" si="7"/>
        <v>-80933286</v>
      </c>
      <c r="I50" s="68">
        <f t="shared" si="7"/>
        <v>219250688.5218443</v>
      </c>
      <c r="J50" s="66">
        <f t="shared" si="7"/>
        <v>111737009.75446454</v>
      </c>
      <c r="K50" s="69">
        <f t="shared" si="7"/>
        <v>119872967.09983119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27860825</v>
      </c>
      <c r="C53" s="17">
        <v>-22814977</v>
      </c>
      <c r="D53" s="21">
        <v>10658033</v>
      </c>
      <c r="E53" s="22">
        <v>494706264</v>
      </c>
      <c r="F53" s="17">
        <v>496288728</v>
      </c>
      <c r="G53" s="23">
        <v>496288728</v>
      </c>
      <c r="H53" s="19">
        <v>3685406</v>
      </c>
      <c r="I53" s="22">
        <v>595237020</v>
      </c>
      <c r="J53" s="17">
        <v>606511673</v>
      </c>
      <c r="K53" s="23">
        <v>616783721</v>
      </c>
    </row>
    <row r="54" spans="1:11" ht="13.5" x14ac:dyDescent="0.25">
      <c r="A54" s="20" t="s">
        <v>57</v>
      </c>
      <c r="B54" s="17">
        <v>22703957</v>
      </c>
      <c r="C54" s="17">
        <v>24807072</v>
      </c>
      <c r="D54" s="21">
        <v>21985137</v>
      </c>
      <c r="E54" s="22">
        <v>25459380</v>
      </c>
      <c r="F54" s="17">
        <v>25287900</v>
      </c>
      <c r="G54" s="23">
        <v>25287900</v>
      </c>
      <c r="H54" s="19">
        <v>57806</v>
      </c>
      <c r="I54" s="22">
        <v>27934404</v>
      </c>
      <c r="J54" s="17">
        <v>28117363</v>
      </c>
      <c r="K54" s="23">
        <v>28281977</v>
      </c>
    </row>
    <row r="55" spans="1:11" ht="13.5" x14ac:dyDescent="0.25">
      <c r="A55" s="20" t="s">
        <v>58</v>
      </c>
      <c r="B55" s="17">
        <v>-6375774</v>
      </c>
      <c r="C55" s="17">
        <v>-16104636</v>
      </c>
      <c r="D55" s="21">
        <v>7733165</v>
      </c>
      <c r="E55" s="22">
        <v>2499996</v>
      </c>
      <c r="F55" s="17">
        <v>4500000</v>
      </c>
      <c r="G55" s="23">
        <v>4500000</v>
      </c>
      <c r="H55" s="19">
        <v>1173269</v>
      </c>
      <c r="I55" s="22">
        <v>22864824</v>
      </c>
      <c r="J55" s="17">
        <v>7500000</v>
      </c>
      <c r="K55" s="23">
        <v>15303565</v>
      </c>
    </row>
    <row r="56" spans="1:11" ht="13.5" x14ac:dyDescent="0.25">
      <c r="A56" s="20" t="s">
        <v>59</v>
      </c>
      <c r="B56" s="17">
        <v>2165848</v>
      </c>
      <c r="C56" s="17">
        <v>2818655</v>
      </c>
      <c r="D56" s="21">
        <v>3218598</v>
      </c>
      <c r="E56" s="22">
        <v>10927680</v>
      </c>
      <c r="F56" s="17">
        <v>10256628</v>
      </c>
      <c r="G56" s="23">
        <v>10256628</v>
      </c>
      <c r="H56" s="19">
        <v>2333650</v>
      </c>
      <c r="I56" s="22">
        <v>11164584</v>
      </c>
      <c r="J56" s="17">
        <v>11590102</v>
      </c>
      <c r="K56" s="23">
        <v>12364830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3999996</v>
      </c>
      <c r="J59" s="17">
        <v>4200000</v>
      </c>
      <c r="K59" s="23">
        <v>4249600</v>
      </c>
    </row>
    <row r="60" spans="1:11" ht="13.5" x14ac:dyDescent="0.25">
      <c r="A60" s="20" t="s">
        <v>62</v>
      </c>
      <c r="B60" s="17">
        <v>107273690</v>
      </c>
      <c r="C60" s="17">
        <v>55423349</v>
      </c>
      <c r="D60" s="21">
        <v>30871486</v>
      </c>
      <c r="E60" s="22">
        <v>0</v>
      </c>
      <c r="F60" s="17">
        <v>0</v>
      </c>
      <c r="G60" s="23">
        <v>0</v>
      </c>
      <c r="H60" s="19">
        <v>7761548</v>
      </c>
      <c r="I60" s="22">
        <v>14415648</v>
      </c>
      <c r="J60" s="17">
        <v>14415654</v>
      </c>
      <c r="K60" s="23">
        <v>14415654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102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0.66139389726881115</v>
      </c>
      <c r="F70" s="5">
        <f t="shared" si="8"/>
        <v>0.66139389726881115</v>
      </c>
      <c r="G70" s="5">
        <f t="shared" si="8"/>
        <v>0.66139389726881115</v>
      </c>
      <c r="H70" s="5">
        <f t="shared" si="8"/>
        <v>0</v>
      </c>
      <c r="I70" s="5">
        <f t="shared" si="8"/>
        <v>2.9758235198089822</v>
      </c>
      <c r="J70" s="5">
        <f t="shared" si="8"/>
        <v>2.6588219257059214</v>
      </c>
      <c r="K70" s="5">
        <f t="shared" si="8"/>
        <v>2.5448539591534369</v>
      </c>
    </row>
    <row r="71" spans="1:11" hidden="1" x14ac:dyDescent="0.2">
      <c r="A71" s="1" t="s">
        <v>103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7456404</v>
      </c>
      <c r="F71" s="2">
        <f t="shared" si="9"/>
        <v>7456404</v>
      </c>
      <c r="G71" s="2">
        <f t="shared" si="9"/>
        <v>7456404</v>
      </c>
      <c r="H71" s="2">
        <f t="shared" si="9"/>
        <v>0</v>
      </c>
      <c r="I71" s="2">
        <f t="shared" si="9"/>
        <v>34106327</v>
      </c>
      <c r="J71" s="2">
        <f t="shared" si="9"/>
        <v>33158474</v>
      </c>
      <c r="K71" s="2">
        <f t="shared" si="9"/>
        <v>32484165</v>
      </c>
    </row>
    <row r="72" spans="1:11" hidden="1" x14ac:dyDescent="0.2">
      <c r="A72" s="1" t="s">
        <v>104</v>
      </c>
      <c r="B72" s="2">
        <f>+B77</f>
        <v>35575348</v>
      </c>
      <c r="C72" s="2">
        <f t="shared" ref="C72:K72" si="10">+C77</f>
        <v>21408336</v>
      </c>
      <c r="D72" s="2">
        <f t="shared" si="10"/>
        <v>13670085</v>
      </c>
      <c r="E72" s="2">
        <f t="shared" si="10"/>
        <v>11273772</v>
      </c>
      <c r="F72" s="2">
        <f t="shared" si="10"/>
        <v>11273772</v>
      </c>
      <c r="G72" s="2">
        <f t="shared" si="10"/>
        <v>11273772</v>
      </c>
      <c r="H72" s="2">
        <f t="shared" si="10"/>
        <v>10973897</v>
      </c>
      <c r="I72" s="2">
        <f t="shared" si="10"/>
        <v>11461139</v>
      </c>
      <c r="J72" s="2">
        <f t="shared" si="10"/>
        <v>12471115</v>
      </c>
      <c r="K72" s="2">
        <f t="shared" si="10"/>
        <v>12764648</v>
      </c>
    </row>
    <row r="73" spans="1:11" hidden="1" x14ac:dyDescent="0.2">
      <c r="A73" s="1" t="s">
        <v>105</v>
      </c>
      <c r="B73" s="2">
        <f>+B74</f>
        <v>11082683.166666668</v>
      </c>
      <c r="C73" s="2">
        <f t="shared" ref="C73:K73" si="11">+(C78+C80+C81+C82)-(B78+B80+B81+B82)</f>
        <v>23327368</v>
      </c>
      <c r="D73" s="2">
        <f t="shared" si="11"/>
        <v>-4108855</v>
      </c>
      <c r="E73" s="2">
        <f t="shared" si="11"/>
        <v>41923031</v>
      </c>
      <c r="F73" s="2">
        <f>+(F78+F80+F81+F82)-(D78+D80+D81+D82)</f>
        <v>41923031</v>
      </c>
      <c r="G73" s="2">
        <f>+(G78+G80+G81+G82)-(D78+D80+D81+D82)</f>
        <v>41923031</v>
      </c>
      <c r="H73" s="2">
        <f>+(H78+H80+H81+H82)-(D78+D80+D81+D82)</f>
        <v>-15251407</v>
      </c>
      <c r="I73" s="2">
        <f>+(I78+I80+I81+I82)-(E78+E80+E81+E82)</f>
        <v>539628</v>
      </c>
      <c r="J73" s="2">
        <f t="shared" si="11"/>
        <v>-37318410</v>
      </c>
      <c r="K73" s="2">
        <f t="shared" si="11"/>
        <v>2210385</v>
      </c>
    </row>
    <row r="74" spans="1:11" hidden="1" x14ac:dyDescent="0.2">
      <c r="A74" s="1" t="s">
        <v>106</v>
      </c>
      <c r="B74" s="2">
        <f>+TREND(C74:E74)</f>
        <v>11082683.166666668</v>
      </c>
      <c r="C74" s="2">
        <f>+C73</f>
        <v>23327368</v>
      </c>
      <c r="D74" s="2">
        <f t="shared" ref="D74:K74" si="12">+D73</f>
        <v>-4108855</v>
      </c>
      <c r="E74" s="2">
        <f t="shared" si="12"/>
        <v>41923031</v>
      </c>
      <c r="F74" s="2">
        <f t="shared" si="12"/>
        <v>41923031</v>
      </c>
      <c r="G74" s="2">
        <f t="shared" si="12"/>
        <v>41923031</v>
      </c>
      <c r="H74" s="2">
        <f t="shared" si="12"/>
        <v>-15251407</v>
      </c>
      <c r="I74" s="2">
        <f t="shared" si="12"/>
        <v>539628</v>
      </c>
      <c r="J74" s="2">
        <f t="shared" si="12"/>
        <v>-37318410</v>
      </c>
      <c r="K74" s="2">
        <f t="shared" si="12"/>
        <v>2210385</v>
      </c>
    </row>
    <row r="75" spans="1:11" hidden="1" x14ac:dyDescent="0.2">
      <c r="A75" s="1" t="s">
        <v>107</v>
      </c>
      <c r="B75" s="2">
        <f>+B84-(((B80+B81+B82+B78)*B70)-B79)</f>
        <v>739616</v>
      </c>
      <c r="C75" s="2">
        <f t="shared" ref="C75:K75" si="13">+C84-(((C80+C81+C82+C78)*C70)-C79)</f>
        <v>14891392</v>
      </c>
      <c r="D75" s="2">
        <f t="shared" si="13"/>
        <v>9293993</v>
      </c>
      <c r="E75" s="2">
        <f t="shared" si="13"/>
        <v>-36851381.9289959</v>
      </c>
      <c r="F75" s="2">
        <f t="shared" si="13"/>
        <v>-24234954.9289959</v>
      </c>
      <c r="G75" s="2">
        <f t="shared" si="13"/>
        <v>-24234954.9289959</v>
      </c>
      <c r="H75" s="2">
        <f t="shared" si="13"/>
        <v>55094789</v>
      </c>
      <c r="I75" s="2">
        <f t="shared" si="13"/>
        <v>-208813473.5218443</v>
      </c>
      <c r="J75" s="2">
        <f t="shared" si="13"/>
        <v>-90306496.754464537</v>
      </c>
      <c r="K75" s="2">
        <f t="shared" si="13"/>
        <v>-93596930.099831194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35575348</v>
      </c>
      <c r="C77" s="3">
        <v>21408336</v>
      </c>
      <c r="D77" s="3">
        <v>13670085</v>
      </c>
      <c r="E77" s="3">
        <v>11273772</v>
      </c>
      <c r="F77" s="3">
        <v>11273772</v>
      </c>
      <c r="G77" s="3">
        <v>11273772</v>
      </c>
      <c r="H77" s="3">
        <v>10973897</v>
      </c>
      <c r="I77" s="3">
        <v>11461139</v>
      </c>
      <c r="J77" s="3">
        <v>12471115</v>
      </c>
      <c r="K77" s="3">
        <v>12764648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-3731467</v>
      </c>
      <c r="C79" s="3">
        <v>13387946</v>
      </c>
      <c r="D79" s="3">
        <v>15944956</v>
      </c>
      <c r="E79" s="3">
        <v>11474998</v>
      </c>
      <c r="F79" s="3">
        <v>24091425</v>
      </c>
      <c r="G79" s="3">
        <v>24091425</v>
      </c>
      <c r="H79" s="3">
        <v>25506713</v>
      </c>
      <c r="I79" s="3">
        <v>7000080</v>
      </c>
      <c r="J79" s="3">
        <v>4999999</v>
      </c>
      <c r="K79" s="3">
        <v>4549994</v>
      </c>
    </row>
    <row r="80" spans="1:11" hidden="1" x14ac:dyDescent="0.2">
      <c r="A80" s="1" t="s">
        <v>71</v>
      </c>
      <c r="B80" s="3">
        <v>174183</v>
      </c>
      <c r="C80" s="3">
        <v>-336525</v>
      </c>
      <c r="D80" s="3">
        <v>416070</v>
      </c>
      <c r="E80" s="3">
        <v>1844724</v>
      </c>
      <c r="F80" s="3">
        <v>1844724</v>
      </c>
      <c r="G80" s="3">
        <v>1844724</v>
      </c>
      <c r="H80" s="3">
        <v>2588982</v>
      </c>
      <c r="I80" s="3">
        <v>3025260</v>
      </c>
      <c r="J80" s="3">
        <v>2014441</v>
      </c>
      <c r="K80" s="3">
        <v>1477191</v>
      </c>
    </row>
    <row r="81" spans="1:11" hidden="1" x14ac:dyDescent="0.2">
      <c r="A81" s="1" t="s">
        <v>72</v>
      </c>
      <c r="B81" s="3">
        <v>7901676</v>
      </c>
      <c r="C81" s="3">
        <v>31739752</v>
      </c>
      <c r="D81" s="3">
        <v>26878302</v>
      </c>
      <c r="E81" s="3">
        <v>67372679</v>
      </c>
      <c r="F81" s="3">
        <v>67372679</v>
      </c>
      <c r="G81" s="3">
        <v>67372679</v>
      </c>
      <c r="H81" s="3">
        <v>9453983</v>
      </c>
      <c r="I81" s="3">
        <v>66731771</v>
      </c>
      <c r="J81" s="3">
        <v>30424180</v>
      </c>
      <c r="K81" s="3">
        <v>33171815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7456404</v>
      </c>
      <c r="F83" s="3">
        <v>7456404</v>
      </c>
      <c r="G83" s="3">
        <v>7456404</v>
      </c>
      <c r="H83" s="3">
        <v>0</v>
      </c>
      <c r="I83" s="3">
        <v>34106327</v>
      </c>
      <c r="J83" s="3">
        <v>33158474</v>
      </c>
      <c r="K83" s="3">
        <v>32484165</v>
      </c>
    </row>
    <row r="84" spans="1:11" hidden="1" x14ac:dyDescent="0.2">
      <c r="A84" s="1" t="s">
        <v>75</v>
      </c>
      <c r="B84" s="3">
        <v>4471083</v>
      </c>
      <c r="C84" s="3">
        <v>1503446</v>
      </c>
      <c r="D84" s="3">
        <v>-6650963</v>
      </c>
      <c r="E84" s="3">
        <v>-2546412</v>
      </c>
      <c r="F84" s="3">
        <v>-2546412</v>
      </c>
      <c r="G84" s="3">
        <v>-2546412</v>
      </c>
      <c r="H84" s="3">
        <v>29588076</v>
      </c>
      <c r="I84" s="3">
        <v>-8228940</v>
      </c>
      <c r="J84" s="3">
        <v>-9057979</v>
      </c>
      <c r="K84" s="3">
        <v>-9970264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10500000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3181203</v>
      </c>
      <c r="C7" s="17">
        <v>8417486</v>
      </c>
      <c r="D7" s="21">
        <v>18994811</v>
      </c>
      <c r="E7" s="22">
        <v>15000000</v>
      </c>
      <c r="F7" s="17">
        <v>18900000</v>
      </c>
      <c r="G7" s="23">
        <v>18900000</v>
      </c>
      <c r="H7" s="19">
        <v>-43871691</v>
      </c>
      <c r="I7" s="22">
        <v>18000000</v>
      </c>
      <c r="J7" s="17">
        <v>18500000</v>
      </c>
      <c r="K7" s="23">
        <v>19000000</v>
      </c>
    </row>
    <row r="8" spans="1:11" ht="13.5" x14ac:dyDescent="0.25">
      <c r="A8" s="20" t="s">
        <v>20</v>
      </c>
      <c r="B8" s="17">
        <v>393330640</v>
      </c>
      <c r="C8" s="17">
        <v>408120362</v>
      </c>
      <c r="D8" s="21">
        <v>452116723</v>
      </c>
      <c r="E8" s="22">
        <v>507127000</v>
      </c>
      <c r="F8" s="17">
        <v>501527000</v>
      </c>
      <c r="G8" s="23">
        <v>501527000</v>
      </c>
      <c r="H8" s="19">
        <v>483779336</v>
      </c>
      <c r="I8" s="22">
        <v>528159949</v>
      </c>
      <c r="J8" s="17">
        <v>552710151</v>
      </c>
      <c r="K8" s="23">
        <v>582075051</v>
      </c>
    </row>
    <row r="9" spans="1:11" ht="13.5" x14ac:dyDescent="0.25">
      <c r="A9" s="20" t="s">
        <v>21</v>
      </c>
      <c r="B9" s="17">
        <v>5472582</v>
      </c>
      <c r="C9" s="17">
        <v>3479178</v>
      </c>
      <c r="D9" s="21">
        <v>2844983</v>
      </c>
      <c r="E9" s="22">
        <v>2911729</v>
      </c>
      <c r="F9" s="17">
        <v>2417131</v>
      </c>
      <c r="G9" s="23">
        <v>2417131</v>
      </c>
      <c r="H9" s="19">
        <v>2121028</v>
      </c>
      <c r="I9" s="22">
        <v>2377849</v>
      </c>
      <c r="J9" s="17">
        <v>2569141</v>
      </c>
      <c r="K9" s="23">
        <v>2786696</v>
      </c>
    </row>
    <row r="10" spans="1:11" ht="25.5" x14ac:dyDescent="0.2">
      <c r="A10" s="24" t="s">
        <v>98</v>
      </c>
      <c r="B10" s="25">
        <f>SUM(B5:B9)</f>
        <v>401984425</v>
      </c>
      <c r="C10" s="26">
        <f t="shared" ref="C10:K10" si="0">SUM(C5:C9)</f>
        <v>430517026</v>
      </c>
      <c r="D10" s="27">
        <f t="shared" si="0"/>
        <v>473956517</v>
      </c>
      <c r="E10" s="25">
        <f t="shared" si="0"/>
        <v>525038729</v>
      </c>
      <c r="F10" s="26">
        <f t="shared" si="0"/>
        <v>522844131</v>
      </c>
      <c r="G10" s="28">
        <f t="shared" si="0"/>
        <v>522844131</v>
      </c>
      <c r="H10" s="29">
        <f t="shared" si="0"/>
        <v>442028673</v>
      </c>
      <c r="I10" s="25">
        <f t="shared" si="0"/>
        <v>548537798</v>
      </c>
      <c r="J10" s="26">
        <f t="shared" si="0"/>
        <v>573779292</v>
      </c>
      <c r="K10" s="28">
        <f t="shared" si="0"/>
        <v>603861747</v>
      </c>
    </row>
    <row r="11" spans="1:11" ht="13.5" x14ac:dyDescent="0.25">
      <c r="A11" s="20" t="s">
        <v>22</v>
      </c>
      <c r="B11" s="17">
        <v>146092238</v>
      </c>
      <c r="C11" s="17">
        <v>161963490</v>
      </c>
      <c r="D11" s="21">
        <v>155907535</v>
      </c>
      <c r="E11" s="22">
        <v>162549626</v>
      </c>
      <c r="F11" s="17">
        <v>167206674</v>
      </c>
      <c r="G11" s="23">
        <v>167206674</v>
      </c>
      <c r="H11" s="19">
        <v>172282317</v>
      </c>
      <c r="I11" s="22">
        <v>183813563</v>
      </c>
      <c r="J11" s="17">
        <v>194902435</v>
      </c>
      <c r="K11" s="23">
        <v>206302574</v>
      </c>
    </row>
    <row r="12" spans="1:11" ht="13.5" x14ac:dyDescent="0.25">
      <c r="A12" s="20" t="s">
        <v>23</v>
      </c>
      <c r="B12" s="17">
        <v>6966698</v>
      </c>
      <c r="C12" s="17">
        <v>9123819</v>
      </c>
      <c r="D12" s="21">
        <v>15785311</v>
      </c>
      <c r="E12" s="22">
        <v>11294649</v>
      </c>
      <c r="F12" s="17">
        <v>9889496</v>
      </c>
      <c r="G12" s="23">
        <v>9889496</v>
      </c>
      <c r="H12" s="19">
        <v>16427030</v>
      </c>
      <c r="I12" s="22">
        <v>10128440</v>
      </c>
      <c r="J12" s="17">
        <v>10367660</v>
      </c>
      <c r="K12" s="23">
        <v>10869533</v>
      </c>
    </row>
    <row r="13" spans="1:11" ht="13.5" x14ac:dyDescent="0.25">
      <c r="A13" s="20" t="s">
        <v>24</v>
      </c>
      <c r="B13" s="17">
        <v>92278058</v>
      </c>
      <c r="C13" s="17">
        <v>101721881</v>
      </c>
      <c r="D13" s="21">
        <v>89047863</v>
      </c>
      <c r="E13" s="22">
        <v>87458955</v>
      </c>
      <c r="F13" s="17">
        <v>87458955</v>
      </c>
      <c r="G13" s="23">
        <v>87458955</v>
      </c>
      <c r="H13" s="19">
        <v>0</v>
      </c>
      <c r="I13" s="22">
        <v>98554204</v>
      </c>
      <c r="J13" s="17">
        <v>97580797</v>
      </c>
      <c r="K13" s="23">
        <v>98554204</v>
      </c>
    </row>
    <row r="14" spans="1:11" ht="13.5" x14ac:dyDescent="0.25">
      <c r="A14" s="20" t="s">
        <v>25</v>
      </c>
      <c r="B14" s="17">
        <v>5339443</v>
      </c>
      <c r="C14" s="17">
        <v>4967217</v>
      </c>
      <c r="D14" s="21">
        <v>6372659</v>
      </c>
      <c r="E14" s="22">
        <v>560000</v>
      </c>
      <c r="F14" s="17">
        <v>560000</v>
      </c>
      <c r="G14" s="23">
        <v>560000</v>
      </c>
      <c r="H14" s="19">
        <v>27795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16667800</v>
      </c>
      <c r="C15" s="17">
        <v>14369462</v>
      </c>
      <c r="D15" s="21">
        <v>10025087</v>
      </c>
      <c r="E15" s="22">
        <v>700000</v>
      </c>
      <c r="F15" s="17">
        <v>700000</v>
      </c>
      <c r="G15" s="23">
        <v>700000</v>
      </c>
      <c r="H15" s="19">
        <v>3845539</v>
      </c>
      <c r="I15" s="22">
        <v>180920000</v>
      </c>
      <c r="J15" s="17">
        <v>210931500</v>
      </c>
      <c r="K15" s="23">
        <v>230943000</v>
      </c>
    </row>
    <row r="16" spans="1:11" ht="13.5" x14ac:dyDescent="0.25">
      <c r="A16" s="20" t="s">
        <v>27</v>
      </c>
      <c r="B16" s="17">
        <v>1379318</v>
      </c>
      <c r="C16" s="17">
        <v>4410247</v>
      </c>
      <c r="D16" s="21">
        <v>251635726</v>
      </c>
      <c r="E16" s="22">
        <v>18200000</v>
      </c>
      <c r="F16" s="17">
        <v>18205978</v>
      </c>
      <c r="G16" s="23">
        <v>18205978</v>
      </c>
      <c r="H16" s="19">
        <v>19970274</v>
      </c>
      <c r="I16" s="22">
        <v>16850000</v>
      </c>
      <c r="J16" s="17">
        <v>3650000</v>
      </c>
      <c r="K16" s="23">
        <v>3830000</v>
      </c>
    </row>
    <row r="17" spans="1:11" ht="13.5" x14ac:dyDescent="0.25">
      <c r="A17" s="20" t="s">
        <v>28</v>
      </c>
      <c r="B17" s="17">
        <v>307065571</v>
      </c>
      <c r="C17" s="17">
        <v>372437965</v>
      </c>
      <c r="D17" s="21">
        <v>368522830</v>
      </c>
      <c r="E17" s="22">
        <v>261279281</v>
      </c>
      <c r="F17" s="17">
        <v>232645408</v>
      </c>
      <c r="G17" s="23">
        <v>232645408</v>
      </c>
      <c r="H17" s="19">
        <v>225287393</v>
      </c>
      <c r="I17" s="22">
        <v>201328707</v>
      </c>
      <c r="J17" s="17">
        <v>210045846</v>
      </c>
      <c r="K17" s="23">
        <v>216259493</v>
      </c>
    </row>
    <row r="18" spans="1:11" ht="13.5" x14ac:dyDescent="0.25">
      <c r="A18" s="30" t="s">
        <v>29</v>
      </c>
      <c r="B18" s="31">
        <f>SUM(B11:B17)</f>
        <v>575789126</v>
      </c>
      <c r="C18" s="32">
        <f t="shared" ref="C18:K18" si="1">SUM(C11:C17)</f>
        <v>668994081</v>
      </c>
      <c r="D18" s="33">
        <f t="shared" si="1"/>
        <v>897297011</v>
      </c>
      <c r="E18" s="31">
        <f t="shared" si="1"/>
        <v>542042511</v>
      </c>
      <c r="F18" s="32">
        <f t="shared" si="1"/>
        <v>516666511</v>
      </c>
      <c r="G18" s="34">
        <f t="shared" si="1"/>
        <v>516666511</v>
      </c>
      <c r="H18" s="35">
        <f t="shared" si="1"/>
        <v>437840348</v>
      </c>
      <c r="I18" s="31">
        <f t="shared" si="1"/>
        <v>691594914</v>
      </c>
      <c r="J18" s="32">
        <f t="shared" si="1"/>
        <v>727478238</v>
      </c>
      <c r="K18" s="34">
        <f t="shared" si="1"/>
        <v>766758804</v>
      </c>
    </row>
    <row r="19" spans="1:11" ht="13.5" x14ac:dyDescent="0.25">
      <c r="A19" s="30" t="s">
        <v>30</v>
      </c>
      <c r="B19" s="36">
        <f>+B10-B18</f>
        <v>-173804701</v>
      </c>
      <c r="C19" s="37">
        <f t="shared" ref="C19:K19" si="2">+C10-C18</f>
        <v>-238477055</v>
      </c>
      <c r="D19" s="38">
        <f t="shared" si="2"/>
        <v>-423340494</v>
      </c>
      <c r="E19" s="36">
        <f t="shared" si="2"/>
        <v>-17003782</v>
      </c>
      <c r="F19" s="37">
        <f t="shared" si="2"/>
        <v>6177620</v>
      </c>
      <c r="G19" s="39">
        <f t="shared" si="2"/>
        <v>6177620</v>
      </c>
      <c r="H19" s="40">
        <f t="shared" si="2"/>
        <v>4188325</v>
      </c>
      <c r="I19" s="36">
        <f t="shared" si="2"/>
        <v>-143057116</v>
      </c>
      <c r="J19" s="37">
        <f t="shared" si="2"/>
        <v>-153698946</v>
      </c>
      <c r="K19" s="39">
        <f t="shared" si="2"/>
        <v>-162897057</v>
      </c>
    </row>
    <row r="20" spans="1:11" ht="25.5" x14ac:dyDescent="0.2">
      <c r="A20" s="41" t="s">
        <v>31</v>
      </c>
      <c r="B20" s="42">
        <v>301469093</v>
      </c>
      <c r="C20" s="43">
        <v>432885709</v>
      </c>
      <c r="D20" s="44">
        <v>469928121</v>
      </c>
      <c r="E20" s="42">
        <v>607777000</v>
      </c>
      <c r="F20" s="43">
        <v>607777000</v>
      </c>
      <c r="G20" s="45">
        <v>607777000</v>
      </c>
      <c r="H20" s="46">
        <v>513884964</v>
      </c>
      <c r="I20" s="42">
        <v>627109050</v>
      </c>
      <c r="J20" s="43">
        <v>695039850</v>
      </c>
      <c r="K20" s="45">
        <v>801556950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99</v>
      </c>
      <c r="B22" s="54">
        <f>SUM(B19:B21)</f>
        <v>127664392</v>
      </c>
      <c r="C22" s="55">
        <f t="shared" ref="C22:K22" si="3">SUM(C19:C21)</f>
        <v>194408654</v>
      </c>
      <c r="D22" s="56">
        <f t="shared" si="3"/>
        <v>46587627</v>
      </c>
      <c r="E22" s="54">
        <f t="shared" si="3"/>
        <v>590773218</v>
      </c>
      <c r="F22" s="55">
        <f t="shared" si="3"/>
        <v>613954620</v>
      </c>
      <c r="G22" s="57">
        <f t="shared" si="3"/>
        <v>613954620</v>
      </c>
      <c r="H22" s="58">
        <f t="shared" si="3"/>
        <v>518073289</v>
      </c>
      <c r="I22" s="54">
        <f t="shared" si="3"/>
        <v>484051934</v>
      </c>
      <c r="J22" s="55">
        <f t="shared" si="3"/>
        <v>541340904</v>
      </c>
      <c r="K22" s="57">
        <f t="shared" si="3"/>
        <v>638659893</v>
      </c>
    </row>
    <row r="23" spans="1:11" ht="13.5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127664392</v>
      </c>
      <c r="C24" s="37">
        <f t="shared" ref="C24:K24" si="4">SUM(C22:C23)</f>
        <v>194408654</v>
      </c>
      <c r="D24" s="38">
        <f t="shared" si="4"/>
        <v>46587627</v>
      </c>
      <c r="E24" s="36">
        <f t="shared" si="4"/>
        <v>590773218</v>
      </c>
      <c r="F24" s="37">
        <f t="shared" si="4"/>
        <v>613954620</v>
      </c>
      <c r="G24" s="39">
        <f t="shared" si="4"/>
        <v>613954620</v>
      </c>
      <c r="H24" s="40">
        <f t="shared" si="4"/>
        <v>518073289</v>
      </c>
      <c r="I24" s="36">
        <f t="shared" si="4"/>
        <v>484051934</v>
      </c>
      <c r="J24" s="37">
        <f t="shared" si="4"/>
        <v>541340904</v>
      </c>
      <c r="K24" s="39">
        <f t="shared" si="4"/>
        <v>638659893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1392459803</v>
      </c>
      <c r="C27" s="66">
        <v>2021610824</v>
      </c>
      <c r="D27" s="67">
        <v>2740227257</v>
      </c>
      <c r="E27" s="68">
        <v>47555000</v>
      </c>
      <c r="F27" s="66">
        <v>49279230</v>
      </c>
      <c r="G27" s="69">
        <v>49279230</v>
      </c>
      <c r="H27" s="70">
        <v>284010289</v>
      </c>
      <c r="I27" s="68">
        <v>651979370</v>
      </c>
      <c r="J27" s="66">
        <v>716289131</v>
      </c>
      <c r="K27" s="69">
        <v>822716951</v>
      </c>
    </row>
    <row r="28" spans="1:11" ht="13.5" x14ac:dyDescent="0.25">
      <c r="A28" s="71" t="s">
        <v>36</v>
      </c>
      <c r="B28" s="17">
        <v>1343847753</v>
      </c>
      <c r="C28" s="17">
        <v>1957767615</v>
      </c>
      <c r="D28" s="21">
        <v>2664421198</v>
      </c>
      <c r="E28" s="22">
        <v>11500000</v>
      </c>
      <c r="F28" s="17">
        <v>12300000</v>
      </c>
      <c r="G28" s="23">
        <v>12300000</v>
      </c>
      <c r="H28" s="19">
        <v>0</v>
      </c>
      <c r="I28" s="22">
        <v>627229050</v>
      </c>
      <c r="J28" s="17">
        <v>695139850</v>
      </c>
      <c r="K28" s="23">
        <v>801646950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48612050</v>
      </c>
      <c r="C31" s="17">
        <v>63843209</v>
      </c>
      <c r="D31" s="21">
        <v>75806059</v>
      </c>
      <c r="E31" s="22">
        <v>33755000</v>
      </c>
      <c r="F31" s="17">
        <v>36979230</v>
      </c>
      <c r="G31" s="23">
        <v>36979230</v>
      </c>
      <c r="H31" s="19">
        <v>0</v>
      </c>
      <c r="I31" s="22">
        <v>24750320</v>
      </c>
      <c r="J31" s="17">
        <v>21149281</v>
      </c>
      <c r="K31" s="23">
        <v>21070001</v>
      </c>
    </row>
    <row r="32" spans="1:11" ht="13.5" x14ac:dyDescent="0.25">
      <c r="A32" s="30" t="s">
        <v>39</v>
      </c>
      <c r="B32" s="66">
        <f>SUM(B28:B31)</f>
        <v>1392459803</v>
      </c>
      <c r="C32" s="66">
        <f t="shared" ref="C32:K32" si="5">SUM(C28:C31)</f>
        <v>2021610824</v>
      </c>
      <c r="D32" s="67">
        <f t="shared" si="5"/>
        <v>2740227257</v>
      </c>
      <c r="E32" s="68">
        <f t="shared" si="5"/>
        <v>45255000</v>
      </c>
      <c r="F32" s="66">
        <f t="shared" si="5"/>
        <v>49279230</v>
      </c>
      <c r="G32" s="69">
        <f t="shared" si="5"/>
        <v>49279230</v>
      </c>
      <c r="H32" s="70">
        <f t="shared" si="5"/>
        <v>0</v>
      </c>
      <c r="I32" s="68">
        <f t="shared" si="5"/>
        <v>651979370</v>
      </c>
      <c r="J32" s="66">
        <f t="shared" si="5"/>
        <v>716289131</v>
      </c>
      <c r="K32" s="69">
        <f t="shared" si="5"/>
        <v>822716951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265139212</v>
      </c>
      <c r="C35" s="17">
        <v>498102442</v>
      </c>
      <c r="D35" s="21">
        <v>403700114</v>
      </c>
      <c r="E35" s="22">
        <v>198733331</v>
      </c>
      <c r="F35" s="17">
        <v>220816310</v>
      </c>
      <c r="G35" s="23">
        <v>220816310</v>
      </c>
      <c r="H35" s="19">
        <v>206849061</v>
      </c>
      <c r="I35" s="22">
        <v>240142932</v>
      </c>
      <c r="J35" s="17">
        <v>134046002</v>
      </c>
      <c r="K35" s="23">
        <v>138605319</v>
      </c>
    </row>
    <row r="36" spans="1:11" ht="13.5" x14ac:dyDescent="0.25">
      <c r="A36" s="20" t="s">
        <v>42</v>
      </c>
      <c r="B36" s="17">
        <v>3392511197</v>
      </c>
      <c r="C36" s="17">
        <v>3577682416</v>
      </c>
      <c r="D36" s="21">
        <v>3622872709</v>
      </c>
      <c r="E36" s="22">
        <v>4285056041</v>
      </c>
      <c r="F36" s="17">
        <v>4286780271</v>
      </c>
      <c r="G36" s="23">
        <v>4286780271</v>
      </c>
      <c r="H36" s="19">
        <v>4127500830</v>
      </c>
      <c r="I36" s="22">
        <v>4629145831</v>
      </c>
      <c r="J36" s="17">
        <v>4922483674</v>
      </c>
      <c r="K36" s="23">
        <v>5277560678</v>
      </c>
    </row>
    <row r="37" spans="1:11" ht="13.5" x14ac:dyDescent="0.25">
      <c r="A37" s="20" t="s">
        <v>43</v>
      </c>
      <c r="B37" s="17">
        <v>815517824</v>
      </c>
      <c r="C37" s="17">
        <v>1114796663</v>
      </c>
      <c r="D37" s="21">
        <v>1046458918</v>
      </c>
      <c r="E37" s="22">
        <v>68749603</v>
      </c>
      <c r="F37" s="17">
        <v>69375413</v>
      </c>
      <c r="G37" s="23">
        <v>69375413</v>
      </c>
      <c r="H37" s="19">
        <v>836162663</v>
      </c>
      <c r="I37" s="22">
        <v>12837658</v>
      </c>
      <c r="J37" s="17">
        <v>13565524</v>
      </c>
      <c r="K37" s="23">
        <v>14362937</v>
      </c>
    </row>
    <row r="38" spans="1:11" ht="13.5" x14ac:dyDescent="0.25">
      <c r="A38" s="20" t="s">
        <v>44</v>
      </c>
      <c r="B38" s="17">
        <v>65724040</v>
      </c>
      <c r="C38" s="17">
        <v>72149559</v>
      </c>
      <c r="D38" s="21">
        <v>45157644</v>
      </c>
      <c r="E38" s="22">
        <v>63842614</v>
      </c>
      <c r="F38" s="17">
        <v>63842614</v>
      </c>
      <c r="G38" s="23">
        <v>63842614</v>
      </c>
      <c r="H38" s="19">
        <v>45157644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2648744153</v>
      </c>
      <c r="C39" s="17">
        <v>2694438982</v>
      </c>
      <c r="D39" s="21">
        <v>2888368634</v>
      </c>
      <c r="E39" s="22">
        <v>4351197155</v>
      </c>
      <c r="F39" s="17">
        <v>4374378554</v>
      </c>
      <c r="G39" s="23">
        <v>4374378554</v>
      </c>
      <c r="H39" s="19">
        <v>2934956295</v>
      </c>
      <c r="I39" s="22">
        <v>4856451105</v>
      </c>
      <c r="J39" s="17">
        <v>5042964152</v>
      </c>
      <c r="K39" s="23">
        <v>5401803060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27739583</v>
      </c>
      <c r="C42" s="17">
        <v>329006814</v>
      </c>
      <c r="D42" s="21">
        <v>596456323</v>
      </c>
      <c r="E42" s="22">
        <v>622614446</v>
      </c>
      <c r="F42" s="17">
        <v>760080813</v>
      </c>
      <c r="G42" s="23">
        <v>760080813</v>
      </c>
      <c r="H42" s="19">
        <v>-12867759</v>
      </c>
      <c r="I42" s="22">
        <v>735678568</v>
      </c>
      <c r="J42" s="17">
        <v>820781785</v>
      </c>
      <c r="K42" s="23">
        <v>938235868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-607064000</v>
      </c>
      <c r="F43" s="17">
        <v>-611691864</v>
      </c>
      <c r="G43" s="23">
        <v>-611691864</v>
      </c>
      <c r="H43" s="19">
        <v>2591322</v>
      </c>
      <c r="I43" s="22">
        <v>-749776277</v>
      </c>
      <c r="J43" s="17">
        <v>-823732502</v>
      </c>
      <c r="K43" s="23">
        <v>-946124493</v>
      </c>
    </row>
    <row r="44" spans="1:11" ht="13.5" x14ac:dyDescent="0.25">
      <c r="A44" s="20" t="s">
        <v>49</v>
      </c>
      <c r="B44" s="17">
        <v>0</v>
      </c>
      <c r="C44" s="17">
        <v>-11700000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56434759</v>
      </c>
      <c r="C45" s="66">
        <v>346001990</v>
      </c>
      <c r="D45" s="67">
        <v>625151499</v>
      </c>
      <c r="E45" s="68">
        <v>125627229</v>
      </c>
      <c r="F45" s="66">
        <v>258465732</v>
      </c>
      <c r="G45" s="69">
        <v>258465732</v>
      </c>
      <c r="H45" s="70">
        <v>273845959</v>
      </c>
      <c r="I45" s="68">
        <v>295101263</v>
      </c>
      <c r="J45" s="66">
        <v>208118804</v>
      </c>
      <c r="K45" s="69">
        <v>215845067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110076783</v>
      </c>
      <c r="C48" s="17">
        <v>297405343</v>
      </c>
      <c r="D48" s="21">
        <v>199122393</v>
      </c>
      <c r="E48" s="22">
        <v>52823274</v>
      </c>
      <c r="F48" s="17">
        <v>170661775</v>
      </c>
      <c r="G48" s="23">
        <v>170661775</v>
      </c>
      <c r="H48" s="19">
        <v>19538004</v>
      </c>
      <c r="I48" s="22">
        <v>294701262</v>
      </c>
      <c r="J48" s="17">
        <v>207718806</v>
      </c>
      <c r="K48" s="23">
        <v>215445069</v>
      </c>
    </row>
    <row r="49" spans="1:11" ht="13.5" x14ac:dyDescent="0.25">
      <c r="A49" s="20" t="s">
        <v>53</v>
      </c>
      <c r="B49" s="17">
        <f>+B75</f>
        <v>649927653</v>
      </c>
      <c r="C49" s="17">
        <f t="shared" ref="C49:K49" si="6">+C75</f>
        <v>944969404</v>
      </c>
      <c r="D49" s="21">
        <f t="shared" si="6"/>
        <v>864566224</v>
      </c>
      <c r="E49" s="22">
        <f t="shared" si="6"/>
        <v>-108197732.10701093</v>
      </c>
      <c r="F49" s="17">
        <f t="shared" si="6"/>
        <v>-92856444.826176748</v>
      </c>
      <c r="G49" s="23">
        <f t="shared" si="6"/>
        <v>-92856444.826176748</v>
      </c>
      <c r="H49" s="19">
        <f t="shared" si="6"/>
        <v>635538164.76232004</v>
      </c>
      <c r="I49" s="22">
        <f t="shared" si="6"/>
        <v>-143797489</v>
      </c>
      <c r="J49" s="17">
        <f t="shared" si="6"/>
        <v>-155853230</v>
      </c>
      <c r="K49" s="23">
        <f t="shared" si="6"/>
        <v>-173754351</v>
      </c>
    </row>
    <row r="50" spans="1:11" ht="13.5" x14ac:dyDescent="0.25">
      <c r="A50" s="30" t="s">
        <v>54</v>
      </c>
      <c r="B50" s="66">
        <f>+B48-B49</f>
        <v>-539850870</v>
      </c>
      <c r="C50" s="66">
        <f t="shared" ref="C50:K50" si="7">+C48-C49</f>
        <v>-647564061</v>
      </c>
      <c r="D50" s="67">
        <f t="shared" si="7"/>
        <v>-665443831</v>
      </c>
      <c r="E50" s="68">
        <f t="shared" si="7"/>
        <v>161021006.10701093</v>
      </c>
      <c r="F50" s="66">
        <f t="shared" si="7"/>
        <v>263518219.82617676</v>
      </c>
      <c r="G50" s="69">
        <f t="shared" si="7"/>
        <v>263518219.82617676</v>
      </c>
      <c r="H50" s="70">
        <f t="shared" si="7"/>
        <v>-616000160.76232004</v>
      </c>
      <c r="I50" s="68">
        <f t="shared" si="7"/>
        <v>438498751</v>
      </c>
      <c r="J50" s="66">
        <f t="shared" si="7"/>
        <v>363572036</v>
      </c>
      <c r="K50" s="69">
        <f t="shared" si="7"/>
        <v>389199420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2197618502</v>
      </c>
      <c r="C53" s="17">
        <v>2675848113</v>
      </c>
      <c r="D53" s="21">
        <v>3305743589</v>
      </c>
      <c r="E53" s="22">
        <v>3826738041</v>
      </c>
      <c r="F53" s="17">
        <v>3828462271</v>
      </c>
      <c r="G53" s="23">
        <v>3828462271</v>
      </c>
      <c r="H53" s="19">
        <v>3456797667</v>
      </c>
      <c r="I53" s="22">
        <v>4002036781</v>
      </c>
      <c r="J53" s="17">
        <v>4227443824</v>
      </c>
      <c r="K53" s="23">
        <v>4476003728</v>
      </c>
    </row>
    <row r="54" spans="1:11" ht="13.5" x14ac:dyDescent="0.25">
      <c r="A54" s="20" t="s">
        <v>57</v>
      </c>
      <c r="B54" s="17">
        <v>93758059</v>
      </c>
      <c r="C54" s="17">
        <v>99988683</v>
      </c>
      <c r="D54" s="21">
        <v>99421424</v>
      </c>
      <c r="E54" s="22">
        <v>87458955</v>
      </c>
      <c r="F54" s="17">
        <v>87458955</v>
      </c>
      <c r="G54" s="23">
        <v>87458955</v>
      </c>
      <c r="H54" s="19">
        <v>0</v>
      </c>
      <c r="I54" s="22">
        <v>98554204</v>
      </c>
      <c r="J54" s="17">
        <v>97580797</v>
      </c>
      <c r="K54" s="23">
        <v>98554204</v>
      </c>
    </row>
    <row r="55" spans="1:11" ht="13.5" x14ac:dyDescent="0.25">
      <c r="A55" s="20" t="s">
        <v>58</v>
      </c>
      <c r="B55" s="17">
        <v>30042731</v>
      </c>
      <c r="C55" s="17">
        <v>44151474</v>
      </c>
      <c r="D55" s="21">
        <v>44329474</v>
      </c>
      <c r="E55" s="22">
        <v>0</v>
      </c>
      <c r="F55" s="17">
        <v>0</v>
      </c>
      <c r="G55" s="23">
        <v>0</v>
      </c>
      <c r="H55" s="19">
        <v>0</v>
      </c>
      <c r="I55" s="22">
        <v>179067344</v>
      </c>
      <c r="J55" s="17">
        <v>290396363</v>
      </c>
      <c r="K55" s="23">
        <v>159033254</v>
      </c>
    </row>
    <row r="56" spans="1:11" ht="13.5" x14ac:dyDescent="0.25">
      <c r="A56" s="20" t="s">
        <v>59</v>
      </c>
      <c r="B56" s="17">
        <v>4859827</v>
      </c>
      <c r="C56" s="17">
        <v>11444884</v>
      </c>
      <c r="D56" s="21">
        <v>11826985</v>
      </c>
      <c r="E56" s="22">
        <v>24100000</v>
      </c>
      <c r="F56" s="17">
        <v>23240875</v>
      </c>
      <c r="G56" s="23">
        <v>23240875</v>
      </c>
      <c r="H56" s="19">
        <v>18193777</v>
      </c>
      <c r="I56" s="22">
        <v>49850000</v>
      </c>
      <c r="J56" s="17">
        <v>54110000</v>
      </c>
      <c r="K56" s="23">
        <v>55220000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102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1.9232291739160694</v>
      </c>
      <c r="F70" s="5">
        <f t="shared" si="8"/>
        <v>2.5665741980808701</v>
      </c>
      <c r="G70" s="5">
        <f t="shared" si="8"/>
        <v>2.5665741980808701</v>
      </c>
      <c r="H70" s="5">
        <f t="shared" si="8"/>
        <v>2.0251843865223305</v>
      </c>
      <c r="I70" s="5">
        <f t="shared" si="8"/>
        <v>3.5670536320524344</v>
      </c>
      <c r="J70" s="5">
        <f t="shared" si="8"/>
        <v>3.7128003293410501</v>
      </c>
      <c r="K70" s="5">
        <f t="shared" si="8"/>
        <v>3.8377754953878727</v>
      </c>
    </row>
    <row r="71" spans="1:11" hidden="1" x14ac:dyDescent="0.2">
      <c r="A71" s="1" t="s">
        <v>103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2763488</v>
      </c>
      <c r="F71" s="2">
        <f t="shared" si="9"/>
        <v>2418488</v>
      </c>
      <c r="G71" s="2">
        <f t="shared" si="9"/>
        <v>2418488</v>
      </c>
      <c r="H71" s="2">
        <f t="shared" si="9"/>
        <v>1731802</v>
      </c>
      <c r="I71" s="2">
        <f t="shared" si="9"/>
        <v>2695041</v>
      </c>
      <c r="J71" s="2">
        <f t="shared" si="9"/>
        <v>2913052</v>
      </c>
      <c r="K71" s="2">
        <f t="shared" si="9"/>
        <v>3161168</v>
      </c>
    </row>
    <row r="72" spans="1:11" hidden="1" x14ac:dyDescent="0.2">
      <c r="A72" s="1" t="s">
        <v>104</v>
      </c>
      <c r="B72" s="2">
        <f>+B77</f>
        <v>509967</v>
      </c>
      <c r="C72" s="2">
        <f t="shared" ref="C72:K72" si="10">+C77</f>
        <v>11663548</v>
      </c>
      <c r="D72" s="2">
        <f t="shared" si="10"/>
        <v>924511</v>
      </c>
      <c r="E72" s="2">
        <f t="shared" si="10"/>
        <v>1436900</v>
      </c>
      <c r="F72" s="2">
        <f t="shared" si="10"/>
        <v>942302</v>
      </c>
      <c r="G72" s="2">
        <f t="shared" si="10"/>
        <v>942302</v>
      </c>
      <c r="H72" s="2">
        <f t="shared" si="10"/>
        <v>855133</v>
      </c>
      <c r="I72" s="2">
        <f t="shared" si="10"/>
        <v>755537</v>
      </c>
      <c r="J72" s="2">
        <f t="shared" si="10"/>
        <v>784597</v>
      </c>
      <c r="K72" s="2">
        <f t="shared" si="10"/>
        <v>823698</v>
      </c>
    </row>
    <row r="73" spans="1:11" hidden="1" x14ac:dyDescent="0.2">
      <c r="A73" s="1" t="s">
        <v>105</v>
      </c>
      <c r="B73" s="2">
        <f>+B74</f>
        <v>9497266.3333333302</v>
      </c>
      <c r="C73" s="2">
        <f t="shared" ref="C73:K73" si="11">+(C78+C80+C81+C82)-(B78+B80+B81+B82)</f>
        <v>5779255</v>
      </c>
      <c r="D73" s="2">
        <f t="shared" si="11"/>
        <v>3515187</v>
      </c>
      <c r="E73" s="2">
        <f t="shared" si="11"/>
        <v>-21056949</v>
      </c>
      <c r="F73" s="2">
        <f>+(F78+F80+F81+F82)-(D78+D80+D81+D82)</f>
        <v>-21011949</v>
      </c>
      <c r="G73" s="2">
        <f>+(G78+G80+G81+G82)-(D78+D80+D81+D82)</f>
        <v>-21011949</v>
      </c>
      <c r="H73" s="2">
        <f>+(H78+H80+H81+H82)-(D78+D80+D81+D82)</f>
        <v>1528715</v>
      </c>
      <c r="I73" s="2">
        <f>+(I78+I80+I81+I82)-(E78+E80+E81+E82)</f>
        <v>-1628078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106</v>
      </c>
      <c r="B74" s="2">
        <f>+TREND(C74:E74)</f>
        <v>9497266.3333333302</v>
      </c>
      <c r="C74" s="2">
        <f>+C73</f>
        <v>5779255</v>
      </c>
      <c r="D74" s="2">
        <f t="shared" ref="D74:K74" si="12">+D73</f>
        <v>3515187</v>
      </c>
      <c r="E74" s="2">
        <f t="shared" si="12"/>
        <v>-21056949</v>
      </c>
      <c r="F74" s="2">
        <f t="shared" si="12"/>
        <v>-21011949</v>
      </c>
      <c r="G74" s="2">
        <f t="shared" si="12"/>
        <v>-21011949</v>
      </c>
      <c r="H74" s="2">
        <f t="shared" si="12"/>
        <v>1528715</v>
      </c>
      <c r="I74" s="2">
        <f t="shared" si="12"/>
        <v>-1628078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107</v>
      </c>
      <c r="B75" s="2">
        <f>+B84-(((B80+B81+B82+B78)*B70)-B79)</f>
        <v>649927653</v>
      </c>
      <c r="C75" s="2">
        <f t="shared" ref="C75:K75" si="13">+C84-(((C80+C81+C82+C78)*C70)-C79)</f>
        <v>944969404</v>
      </c>
      <c r="D75" s="2">
        <f t="shared" si="13"/>
        <v>864566224</v>
      </c>
      <c r="E75" s="2">
        <f t="shared" si="13"/>
        <v>-108197732.10701093</v>
      </c>
      <c r="F75" s="2">
        <f t="shared" si="13"/>
        <v>-92856444.826176748</v>
      </c>
      <c r="G75" s="2">
        <f t="shared" si="13"/>
        <v>-92856444.826176748</v>
      </c>
      <c r="H75" s="2">
        <f t="shared" si="13"/>
        <v>635538164.76232004</v>
      </c>
      <c r="I75" s="2">
        <f t="shared" si="13"/>
        <v>-143797489</v>
      </c>
      <c r="J75" s="2">
        <f t="shared" si="13"/>
        <v>-155853230</v>
      </c>
      <c r="K75" s="2">
        <f t="shared" si="13"/>
        <v>-173754351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509967</v>
      </c>
      <c r="C77" s="3">
        <v>11663548</v>
      </c>
      <c r="D77" s="3">
        <v>924511</v>
      </c>
      <c r="E77" s="3">
        <v>1436900</v>
      </c>
      <c r="F77" s="3">
        <v>942302</v>
      </c>
      <c r="G77" s="3">
        <v>942302</v>
      </c>
      <c r="H77" s="3">
        <v>855133</v>
      </c>
      <c r="I77" s="3">
        <v>755537</v>
      </c>
      <c r="J77" s="3">
        <v>784597</v>
      </c>
      <c r="K77" s="3">
        <v>823698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693865850</v>
      </c>
      <c r="C79" s="3">
        <v>828762695</v>
      </c>
      <c r="D79" s="3">
        <v>927755310</v>
      </c>
      <c r="E79" s="3">
        <v>57580344</v>
      </c>
      <c r="F79" s="3">
        <v>58280344</v>
      </c>
      <c r="G79" s="3">
        <v>58280344</v>
      </c>
      <c r="H79" s="3">
        <v>673426729</v>
      </c>
      <c r="I79" s="3">
        <v>1137266</v>
      </c>
      <c r="J79" s="3">
        <v>1200953</v>
      </c>
      <c r="K79" s="3">
        <v>1270608</v>
      </c>
    </row>
    <row r="80" spans="1:11" hidden="1" x14ac:dyDescent="0.2">
      <c r="A80" s="1" t="s">
        <v>71</v>
      </c>
      <c r="B80" s="3">
        <v>13390585</v>
      </c>
      <c r="C80" s="3">
        <v>19169840</v>
      </c>
      <c r="D80" s="3">
        <v>22685027</v>
      </c>
      <c r="E80" s="3">
        <v>1628078</v>
      </c>
      <c r="F80" s="3">
        <v>1673078</v>
      </c>
      <c r="G80" s="3">
        <v>1673078</v>
      </c>
      <c r="H80" s="3">
        <v>24213742</v>
      </c>
      <c r="I80" s="3">
        <v>0</v>
      </c>
      <c r="J80" s="3">
        <v>0</v>
      </c>
      <c r="K80" s="3">
        <v>0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2763488</v>
      </c>
      <c r="F83" s="3">
        <v>2418488</v>
      </c>
      <c r="G83" s="3">
        <v>2418488</v>
      </c>
      <c r="H83" s="3">
        <v>1731802</v>
      </c>
      <c r="I83" s="3">
        <v>2695041</v>
      </c>
      <c r="J83" s="3">
        <v>2913052</v>
      </c>
      <c r="K83" s="3">
        <v>3161168</v>
      </c>
    </row>
    <row r="84" spans="1:11" hidden="1" x14ac:dyDescent="0.2">
      <c r="A84" s="1" t="s">
        <v>75</v>
      </c>
      <c r="B84" s="3">
        <v>-43938197</v>
      </c>
      <c r="C84" s="3">
        <v>116206709</v>
      </c>
      <c r="D84" s="3">
        <v>-63189086</v>
      </c>
      <c r="E84" s="3">
        <v>-162646909</v>
      </c>
      <c r="F84" s="3">
        <v>-146842710</v>
      </c>
      <c r="G84" s="3">
        <v>-146842710</v>
      </c>
      <c r="H84" s="3">
        <v>11148728</v>
      </c>
      <c r="I84" s="3">
        <v>-144934755</v>
      </c>
      <c r="J84" s="3">
        <v>-157054183</v>
      </c>
      <c r="K84" s="3">
        <v>-175024959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425503360</v>
      </c>
      <c r="C5" s="17">
        <v>451441227</v>
      </c>
      <c r="D5" s="21">
        <v>456396935</v>
      </c>
      <c r="E5" s="22">
        <v>561076166</v>
      </c>
      <c r="F5" s="17">
        <v>546004467</v>
      </c>
      <c r="G5" s="23">
        <v>546004467</v>
      </c>
      <c r="H5" s="19">
        <v>507433752</v>
      </c>
      <c r="I5" s="22">
        <v>593684392</v>
      </c>
      <c r="J5" s="17">
        <v>616369951</v>
      </c>
      <c r="K5" s="23">
        <v>644722968</v>
      </c>
    </row>
    <row r="6" spans="1:11" ht="13.5" x14ac:dyDescent="0.25">
      <c r="A6" s="20" t="s">
        <v>18</v>
      </c>
      <c r="B6" s="17">
        <v>1766526457</v>
      </c>
      <c r="C6" s="17">
        <v>1901216070</v>
      </c>
      <c r="D6" s="21">
        <v>1949608126</v>
      </c>
      <c r="E6" s="22">
        <v>2305666724</v>
      </c>
      <c r="F6" s="17">
        <v>2110046965</v>
      </c>
      <c r="G6" s="23">
        <v>2110046965</v>
      </c>
      <c r="H6" s="19">
        <v>2034348131</v>
      </c>
      <c r="I6" s="22">
        <v>2350094782</v>
      </c>
      <c r="J6" s="17">
        <v>2458199150</v>
      </c>
      <c r="K6" s="23">
        <v>2571276310</v>
      </c>
    </row>
    <row r="7" spans="1:11" ht="13.5" x14ac:dyDescent="0.25">
      <c r="A7" s="20" t="s">
        <v>19</v>
      </c>
      <c r="B7" s="17">
        <v>8059667</v>
      </c>
      <c r="C7" s="17">
        <v>10685431</v>
      </c>
      <c r="D7" s="21">
        <v>15402442</v>
      </c>
      <c r="E7" s="22">
        <v>9760918</v>
      </c>
      <c r="F7" s="17">
        <v>9760918</v>
      </c>
      <c r="G7" s="23">
        <v>9760918</v>
      </c>
      <c r="H7" s="19">
        <v>9377287</v>
      </c>
      <c r="I7" s="22">
        <v>10239203</v>
      </c>
      <c r="J7" s="17">
        <v>10740924</v>
      </c>
      <c r="K7" s="23">
        <v>11235006</v>
      </c>
    </row>
    <row r="8" spans="1:11" ht="13.5" x14ac:dyDescent="0.25">
      <c r="A8" s="20" t="s">
        <v>20</v>
      </c>
      <c r="B8" s="17">
        <v>530447694</v>
      </c>
      <c r="C8" s="17">
        <v>511230911</v>
      </c>
      <c r="D8" s="21">
        <v>559520047</v>
      </c>
      <c r="E8" s="22">
        <v>616920600</v>
      </c>
      <c r="F8" s="17">
        <v>616487600</v>
      </c>
      <c r="G8" s="23">
        <v>616487600</v>
      </c>
      <c r="H8" s="19">
        <v>595655544</v>
      </c>
      <c r="I8" s="22">
        <v>657797200</v>
      </c>
      <c r="J8" s="17">
        <v>698315000</v>
      </c>
      <c r="K8" s="23">
        <v>741650000</v>
      </c>
    </row>
    <row r="9" spans="1:11" ht="13.5" x14ac:dyDescent="0.25">
      <c r="A9" s="20" t="s">
        <v>21</v>
      </c>
      <c r="B9" s="17">
        <v>869728250</v>
      </c>
      <c r="C9" s="17">
        <v>821241343</v>
      </c>
      <c r="D9" s="21">
        <v>764794287</v>
      </c>
      <c r="E9" s="22">
        <v>721131246</v>
      </c>
      <c r="F9" s="17">
        <v>643721041</v>
      </c>
      <c r="G9" s="23">
        <v>643721041</v>
      </c>
      <c r="H9" s="19">
        <v>741168541</v>
      </c>
      <c r="I9" s="22">
        <v>653045276</v>
      </c>
      <c r="J9" s="17">
        <v>658846063</v>
      </c>
      <c r="K9" s="23">
        <v>682714212</v>
      </c>
    </row>
    <row r="10" spans="1:11" ht="25.5" x14ac:dyDescent="0.2">
      <c r="A10" s="24" t="s">
        <v>98</v>
      </c>
      <c r="B10" s="25">
        <f>SUM(B5:B9)</f>
        <v>3600265428</v>
      </c>
      <c r="C10" s="26">
        <f t="shared" ref="C10:K10" si="0">SUM(C5:C9)</f>
        <v>3695814982</v>
      </c>
      <c r="D10" s="27">
        <f t="shared" si="0"/>
        <v>3745721837</v>
      </c>
      <c r="E10" s="25">
        <f t="shared" si="0"/>
        <v>4214555654</v>
      </c>
      <c r="F10" s="26">
        <f t="shared" si="0"/>
        <v>3926020991</v>
      </c>
      <c r="G10" s="28">
        <f t="shared" si="0"/>
        <v>3926020991</v>
      </c>
      <c r="H10" s="29">
        <f t="shared" si="0"/>
        <v>3887983255</v>
      </c>
      <c r="I10" s="25">
        <f t="shared" si="0"/>
        <v>4264860853</v>
      </c>
      <c r="J10" s="26">
        <f t="shared" si="0"/>
        <v>4442471088</v>
      </c>
      <c r="K10" s="28">
        <f t="shared" si="0"/>
        <v>4651598496</v>
      </c>
    </row>
    <row r="11" spans="1:11" ht="13.5" x14ac:dyDescent="0.25">
      <c r="A11" s="20" t="s">
        <v>22</v>
      </c>
      <c r="B11" s="17">
        <v>711929295</v>
      </c>
      <c r="C11" s="17">
        <v>686188400</v>
      </c>
      <c r="D11" s="21">
        <v>696837018</v>
      </c>
      <c r="E11" s="22">
        <v>785821472</v>
      </c>
      <c r="F11" s="17">
        <v>770974710</v>
      </c>
      <c r="G11" s="23">
        <v>770974710</v>
      </c>
      <c r="H11" s="19">
        <v>773739075</v>
      </c>
      <c r="I11" s="22">
        <v>794681905</v>
      </c>
      <c r="J11" s="17">
        <v>835809548</v>
      </c>
      <c r="K11" s="23">
        <v>874256784</v>
      </c>
    </row>
    <row r="12" spans="1:11" ht="13.5" x14ac:dyDescent="0.25">
      <c r="A12" s="20" t="s">
        <v>23</v>
      </c>
      <c r="B12" s="17">
        <v>36495510</v>
      </c>
      <c r="C12" s="17">
        <v>34189333</v>
      </c>
      <c r="D12" s="21">
        <v>36911611</v>
      </c>
      <c r="E12" s="22">
        <v>41586467</v>
      </c>
      <c r="F12" s="17">
        <v>43497293</v>
      </c>
      <c r="G12" s="23">
        <v>43497293</v>
      </c>
      <c r="H12" s="19">
        <v>39838304</v>
      </c>
      <c r="I12" s="22">
        <v>46107129</v>
      </c>
      <c r="J12" s="17">
        <v>48228064</v>
      </c>
      <c r="K12" s="23">
        <v>50446558</v>
      </c>
    </row>
    <row r="13" spans="1:11" ht="13.5" x14ac:dyDescent="0.25">
      <c r="A13" s="20" t="s">
        <v>24</v>
      </c>
      <c r="B13" s="17">
        <v>417553087</v>
      </c>
      <c r="C13" s="17">
        <v>383480413</v>
      </c>
      <c r="D13" s="21">
        <v>382953199</v>
      </c>
      <c r="E13" s="22">
        <v>440000000</v>
      </c>
      <c r="F13" s="17">
        <v>420000000</v>
      </c>
      <c r="G13" s="23">
        <v>420000000</v>
      </c>
      <c r="H13" s="19">
        <v>316085324</v>
      </c>
      <c r="I13" s="22">
        <v>411097601</v>
      </c>
      <c r="J13" s="17">
        <v>456158103</v>
      </c>
      <c r="K13" s="23">
        <v>477141378</v>
      </c>
    </row>
    <row r="14" spans="1:11" ht="13.5" x14ac:dyDescent="0.25">
      <c r="A14" s="20" t="s">
        <v>25</v>
      </c>
      <c r="B14" s="17">
        <v>74477211</v>
      </c>
      <c r="C14" s="17">
        <v>116935916</v>
      </c>
      <c r="D14" s="21">
        <v>237534473</v>
      </c>
      <c r="E14" s="22">
        <v>10710640</v>
      </c>
      <c r="F14" s="17">
        <v>10707640</v>
      </c>
      <c r="G14" s="23">
        <v>10707640</v>
      </c>
      <c r="H14" s="19">
        <v>844264</v>
      </c>
      <c r="I14" s="22">
        <v>10144245</v>
      </c>
      <c r="J14" s="17">
        <v>10610895</v>
      </c>
      <c r="K14" s="23">
        <v>11098993</v>
      </c>
    </row>
    <row r="15" spans="1:11" ht="13.5" x14ac:dyDescent="0.25">
      <c r="A15" s="20" t="s">
        <v>26</v>
      </c>
      <c r="B15" s="17">
        <v>1182467535</v>
      </c>
      <c r="C15" s="17">
        <v>1375560271</v>
      </c>
      <c r="D15" s="21">
        <v>1430477845</v>
      </c>
      <c r="E15" s="22">
        <v>1645412202</v>
      </c>
      <c r="F15" s="17">
        <v>1664400060</v>
      </c>
      <c r="G15" s="23">
        <v>1664400060</v>
      </c>
      <c r="H15" s="19">
        <v>1063641754</v>
      </c>
      <c r="I15" s="22">
        <v>1359300935</v>
      </c>
      <c r="J15" s="17">
        <v>1507715577</v>
      </c>
      <c r="K15" s="23">
        <v>1692145740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1627125159</v>
      </c>
      <c r="C17" s="17">
        <v>1873462395</v>
      </c>
      <c r="D17" s="21">
        <v>1952982250</v>
      </c>
      <c r="E17" s="22">
        <v>1364177164</v>
      </c>
      <c r="F17" s="17">
        <v>1018045275</v>
      </c>
      <c r="G17" s="23">
        <v>1018045275</v>
      </c>
      <c r="H17" s="19">
        <v>1616340538</v>
      </c>
      <c r="I17" s="22">
        <v>1641308990</v>
      </c>
      <c r="J17" s="17">
        <v>1466361044</v>
      </c>
      <c r="K17" s="23">
        <v>1213918701</v>
      </c>
    </row>
    <row r="18" spans="1:11" ht="13.5" x14ac:dyDescent="0.25">
      <c r="A18" s="30" t="s">
        <v>29</v>
      </c>
      <c r="B18" s="31">
        <f>SUM(B11:B17)</f>
        <v>4050047797</v>
      </c>
      <c r="C18" s="32">
        <f t="shared" ref="C18:K18" si="1">SUM(C11:C17)</f>
        <v>4469816728</v>
      </c>
      <c r="D18" s="33">
        <f t="shared" si="1"/>
        <v>4737696396</v>
      </c>
      <c r="E18" s="31">
        <f t="shared" si="1"/>
        <v>4287707945</v>
      </c>
      <c r="F18" s="32">
        <f t="shared" si="1"/>
        <v>3927624978</v>
      </c>
      <c r="G18" s="34">
        <f t="shared" si="1"/>
        <v>3927624978</v>
      </c>
      <c r="H18" s="35">
        <f t="shared" si="1"/>
        <v>3810489259</v>
      </c>
      <c r="I18" s="31">
        <f t="shared" si="1"/>
        <v>4262640805</v>
      </c>
      <c r="J18" s="32">
        <f t="shared" si="1"/>
        <v>4324883231</v>
      </c>
      <c r="K18" s="34">
        <f t="shared" si="1"/>
        <v>4319008154</v>
      </c>
    </row>
    <row r="19" spans="1:11" ht="13.5" x14ac:dyDescent="0.25">
      <c r="A19" s="30" t="s">
        <v>30</v>
      </c>
      <c r="B19" s="36">
        <f>+B10-B18</f>
        <v>-449782369</v>
      </c>
      <c r="C19" s="37">
        <f t="shared" ref="C19:K19" si="2">+C10-C18</f>
        <v>-774001746</v>
      </c>
      <c r="D19" s="38">
        <f t="shared" si="2"/>
        <v>-991974559</v>
      </c>
      <c r="E19" s="36">
        <f t="shared" si="2"/>
        <v>-73152291</v>
      </c>
      <c r="F19" s="37">
        <f t="shared" si="2"/>
        <v>-1603987</v>
      </c>
      <c r="G19" s="39">
        <f t="shared" si="2"/>
        <v>-1603987</v>
      </c>
      <c r="H19" s="40">
        <f t="shared" si="2"/>
        <v>77493996</v>
      </c>
      <c r="I19" s="36">
        <f t="shared" si="2"/>
        <v>2220048</v>
      </c>
      <c r="J19" s="37">
        <f t="shared" si="2"/>
        <v>117587857</v>
      </c>
      <c r="K19" s="39">
        <f t="shared" si="2"/>
        <v>332590342</v>
      </c>
    </row>
    <row r="20" spans="1:11" ht="25.5" x14ac:dyDescent="0.2">
      <c r="A20" s="41" t="s">
        <v>31</v>
      </c>
      <c r="B20" s="42">
        <v>189550765</v>
      </c>
      <c r="C20" s="43">
        <v>156811323</v>
      </c>
      <c r="D20" s="44">
        <v>107436570</v>
      </c>
      <c r="E20" s="42">
        <v>191469400</v>
      </c>
      <c r="F20" s="43">
        <v>171529401</v>
      </c>
      <c r="G20" s="45">
        <v>171529401</v>
      </c>
      <c r="H20" s="46">
        <v>120648576</v>
      </c>
      <c r="I20" s="42">
        <v>186249799</v>
      </c>
      <c r="J20" s="43">
        <v>197524000</v>
      </c>
      <c r="K20" s="45">
        <v>225287000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99</v>
      </c>
      <c r="B22" s="54">
        <f>SUM(B19:B21)</f>
        <v>-260231604</v>
      </c>
      <c r="C22" s="55">
        <f t="shared" ref="C22:K22" si="3">SUM(C19:C21)</f>
        <v>-617190423</v>
      </c>
      <c r="D22" s="56">
        <f t="shared" si="3"/>
        <v>-884537989</v>
      </c>
      <c r="E22" s="54">
        <f t="shared" si="3"/>
        <v>118317109</v>
      </c>
      <c r="F22" s="55">
        <f t="shared" si="3"/>
        <v>169925414</v>
      </c>
      <c r="G22" s="57">
        <f t="shared" si="3"/>
        <v>169925414</v>
      </c>
      <c r="H22" s="58">
        <f t="shared" si="3"/>
        <v>198142572</v>
      </c>
      <c r="I22" s="54">
        <f t="shared" si="3"/>
        <v>188469847</v>
      </c>
      <c r="J22" s="55">
        <f t="shared" si="3"/>
        <v>315111857</v>
      </c>
      <c r="K22" s="57">
        <f t="shared" si="3"/>
        <v>557877342</v>
      </c>
    </row>
    <row r="23" spans="1:11" ht="13.5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-260231604</v>
      </c>
      <c r="C24" s="37">
        <f t="shared" ref="C24:K24" si="4">SUM(C22:C23)</f>
        <v>-617190423</v>
      </c>
      <c r="D24" s="38">
        <f t="shared" si="4"/>
        <v>-884537989</v>
      </c>
      <c r="E24" s="36">
        <f t="shared" si="4"/>
        <v>118317109</v>
      </c>
      <c r="F24" s="37">
        <f t="shared" si="4"/>
        <v>169925414</v>
      </c>
      <c r="G24" s="39">
        <f t="shared" si="4"/>
        <v>169925414</v>
      </c>
      <c r="H24" s="40">
        <f t="shared" si="4"/>
        <v>198142572</v>
      </c>
      <c r="I24" s="36">
        <f t="shared" si="4"/>
        <v>188469847</v>
      </c>
      <c r="J24" s="37">
        <f t="shared" si="4"/>
        <v>315111857</v>
      </c>
      <c r="K24" s="39">
        <f t="shared" si="4"/>
        <v>557877342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191472530</v>
      </c>
      <c r="C27" s="66">
        <v>152540819</v>
      </c>
      <c r="D27" s="67">
        <v>83951957</v>
      </c>
      <c r="E27" s="68">
        <v>231469401</v>
      </c>
      <c r="F27" s="66">
        <v>216856548</v>
      </c>
      <c r="G27" s="69">
        <v>216856548</v>
      </c>
      <c r="H27" s="70">
        <v>132532654</v>
      </c>
      <c r="I27" s="68">
        <v>236249799</v>
      </c>
      <c r="J27" s="66">
        <v>197524000</v>
      </c>
      <c r="K27" s="69">
        <v>225286999</v>
      </c>
    </row>
    <row r="28" spans="1:11" ht="13.5" x14ac:dyDescent="0.25">
      <c r="A28" s="71" t="s">
        <v>36</v>
      </c>
      <c r="B28" s="17">
        <v>184303798</v>
      </c>
      <c r="C28" s="17">
        <v>145096680</v>
      </c>
      <c r="D28" s="21">
        <v>77726954</v>
      </c>
      <c r="E28" s="22">
        <v>191469401</v>
      </c>
      <c r="F28" s="17">
        <v>195856548</v>
      </c>
      <c r="G28" s="23">
        <v>195856548</v>
      </c>
      <c r="H28" s="19">
        <v>0</v>
      </c>
      <c r="I28" s="22">
        <v>186249799</v>
      </c>
      <c r="J28" s="17">
        <v>197524000</v>
      </c>
      <c r="K28" s="23">
        <v>225286999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7168732</v>
      </c>
      <c r="C31" s="17">
        <v>7444139</v>
      </c>
      <c r="D31" s="21">
        <v>6225003</v>
      </c>
      <c r="E31" s="22">
        <v>40000000</v>
      </c>
      <c r="F31" s="17">
        <v>21000000</v>
      </c>
      <c r="G31" s="23">
        <v>21000000</v>
      </c>
      <c r="H31" s="19">
        <v>0</v>
      </c>
      <c r="I31" s="22">
        <v>50000000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191472530</v>
      </c>
      <c r="C32" s="66">
        <f t="shared" ref="C32:K32" si="5">SUM(C28:C31)</f>
        <v>152540819</v>
      </c>
      <c r="D32" s="67">
        <f t="shared" si="5"/>
        <v>83951957</v>
      </c>
      <c r="E32" s="68">
        <f t="shared" si="5"/>
        <v>231469401</v>
      </c>
      <c r="F32" s="66">
        <f t="shared" si="5"/>
        <v>216856548</v>
      </c>
      <c r="G32" s="69">
        <f t="shared" si="5"/>
        <v>216856548</v>
      </c>
      <c r="H32" s="70">
        <f t="shared" si="5"/>
        <v>0</v>
      </c>
      <c r="I32" s="68">
        <f t="shared" si="5"/>
        <v>236249799</v>
      </c>
      <c r="J32" s="66">
        <f t="shared" si="5"/>
        <v>197524000</v>
      </c>
      <c r="K32" s="69">
        <f t="shared" si="5"/>
        <v>225286999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1195371977</v>
      </c>
      <c r="C35" s="17">
        <v>1733841752</v>
      </c>
      <c r="D35" s="21">
        <v>1903958591</v>
      </c>
      <c r="E35" s="22">
        <v>487453922</v>
      </c>
      <c r="F35" s="17">
        <v>1538218021</v>
      </c>
      <c r="G35" s="23">
        <v>1538218021</v>
      </c>
      <c r="H35" s="19">
        <v>2526760690</v>
      </c>
      <c r="I35" s="22">
        <v>845690291</v>
      </c>
      <c r="J35" s="17">
        <v>449706941</v>
      </c>
      <c r="K35" s="23">
        <v>-55677519</v>
      </c>
    </row>
    <row r="36" spans="1:11" ht="13.5" x14ac:dyDescent="0.25">
      <c r="A36" s="20" t="s">
        <v>42</v>
      </c>
      <c r="B36" s="17">
        <v>5390070365</v>
      </c>
      <c r="C36" s="17">
        <v>5565160080</v>
      </c>
      <c r="D36" s="21">
        <v>5453530567</v>
      </c>
      <c r="E36" s="22">
        <v>4119658034</v>
      </c>
      <c r="F36" s="17">
        <v>4105045181</v>
      </c>
      <c r="G36" s="23">
        <v>4105045181</v>
      </c>
      <c r="H36" s="19">
        <v>5269977897</v>
      </c>
      <c r="I36" s="22">
        <v>3849404621</v>
      </c>
      <c r="J36" s="17">
        <v>3846810371</v>
      </c>
      <c r="K36" s="23">
        <v>225286999</v>
      </c>
    </row>
    <row r="37" spans="1:11" ht="13.5" x14ac:dyDescent="0.25">
      <c r="A37" s="20" t="s">
        <v>43</v>
      </c>
      <c r="B37" s="17">
        <v>2827374566</v>
      </c>
      <c r="C37" s="17">
        <v>4028877126</v>
      </c>
      <c r="D37" s="21">
        <v>4977029498</v>
      </c>
      <c r="E37" s="22">
        <v>230387263</v>
      </c>
      <c r="F37" s="17">
        <v>1214930204</v>
      </c>
      <c r="G37" s="23">
        <v>1214930204</v>
      </c>
      <c r="H37" s="19">
        <v>5229964293</v>
      </c>
      <c r="I37" s="22">
        <v>3454318423</v>
      </c>
      <c r="J37" s="17">
        <v>3757797873</v>
      </c>
      <c r="K37" s="23">
        <v>643413260</v>
      </c>
    </row>
    <row r="38" spans="1:11" ht="13.5" x14ac:dyDescent="0.25">
      <c r="A38" s="20" t="s">
        <v>44</v>
      </c>
      <c r="B38" s="17">
        <v>48848230</v>
      </c>
      <c r="C38" s="17">
        <v>42265259</v>
      </c>
      <c r="D38" s="21">
        <v>26575963</v>
      </c>
      <c r="E38" s="22">
        <v>81274059</v>
      </c>
      <c r="F38" s="17">
        <v>81274059</v>
      </c>
      <c r="G38" s="23">
        <v>81274059</v>
      </c>
      <c r="H38" s="19">
        <v>14769417</v>
      </c>
      <c r="I38" s="22">
        <v>81274059</v>
      </c>
      <c r="J38" s="17">
        <v>82086800</v>
      </c>
      <c r="K38" s="23">
        <v>0</v>
      </c>
    </row>
    <row r="39" spans="1:11" ht="13.5" x14ac:dyDescent="0.25">
      <c r="A39" s="20" t="s">
        <v>45</v>
      </c>
      <c r="B39" s="17">
        <v>4312613241</v>
      </c>
      <c r="C39" s="17">
        <v>4841578808</v>
      </c>
      <c r="D39" s="21">
        <v>3963559049</v>
      </c>
      <c r="E39" s="22">
        <v>4177133525</v>
      </c>
      <c r="F39" s="17">
        <v>4177133525</v>
      </c>
      <c r="G39" s="23">
        <v>4177133525</v>
      </c>
      <c r="H39" s="19">
        <v>3392816540</v>
      </c>
      <c r="I39" s="22">
        <v>971032583</v>
      </c>
      <c r="J39" s="17">
        <v>141520782</v>
      </c>
      <c r="K39" s="23">
        <v>-1031681122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1866220358</v>
      </c>
      <c r="C42" s="17">
        <v>2152062853</v>
      </c>
      <c r="D42" s="21">
        <v>1691423434</v>
      </c>
      <c r="E42" s="22">
        <v>218461129</v>
      </c>
      <c r="F42" s="17">
        <v>-11023794</v>
      </c>
      <c r="G42" s="23">
        <v>-11023794</v>
      </c>
      <c r="H42" s="19">
        <v>2113109856</v>
      </c>
      <c r="I42" s="22">
        <v>-119057310</v>
      </c>
      <c r="J42" s="17">
        <v>-246137220</v>
      </c>
      <c r="K42" s="23">
        <v>-41664725</v>
      </c>
    </row>
    <row r="43" spans="1:11" ht="13.5" x14ac:dyDescent="0.25">
      <c r="A43" s="20" t="s">
        <v>48</v>
      </c>
      <c r="B43" s="17">
        <v>-140342185</v>
      </c>
      <c r="C43" s="17">
        <v>-152540819</v>
      </c>
      <c r="D43" s="21">
        <v>-83951957</v>
      </c>
      <c r="E43" s="22">
        <v>-231469401</v>
      </c>
      <c r="F43" s="17">
        <v>-216856548</v>
      </c>
      <c r="G43" s="23">
        <v>-216856548</v>
      </c>
      <c r="H43" s="19">
        <v>-132532654</v>
      </c>
      <c r="I43" s="22">
        <v>-236249799</v>
      </c>
      <c r="J43" s="17">
        <v>-197524000</v>
      </c>
      <c r="K43" s="23">
        <v>-225286999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-4800000</v>
      </c>
      <c r="F44" s="17">
        <v>-4800000</v>
      </c>
      <c r="G44" s="23">
        <v>-4800000</v>
      </c>
      <c r="H44" s="19">
        <v>0</v>
      </c>
      <c r="I44" s="22">
        <v>-4800000</v>
      </c>
      <c r="J44" s="17">
        <v>1325000</v>
      </c>
      <c r="K44" s="23">
        <v>2530000</v>
      </c>
    </row>
    <row r="45" spans="1:11" ht="13.5" x14ac:dyDescent="0.25">
      <c r="A45" s="30" t="s">
        <v>50</v>
      </c>
      <c r="B45" s="66">
        <v>2027301451</v>
      </c>
      <c r="C45" s="66">
        <v>2249245661</v>
      </c>
      <c r="D45" s="67">
        <v>1832392734</v>
      </c>
      <c r="E45" s="68">
        <v>195191728</v>
      </c>
      <c r="F45" s="66">
        <v>72998534</v>
      </c>
      <c r="G45" s="69">
        <v>72998534</v>
      </c>
      <c r="H45" s="70">
        <v>2147466951</v>
      </c>
      <c r="I45" s="68">
        <v>-267428232</v>
      </c>
      <c r="J45" s="66">
        <v>-647749820</v>
      </c>
      <c r="K45" s="69">
        <v>-913233184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-195401874</v>
      </c>
      <c r="C48" s="17">
        <v>224921256</v>
      </c>
      <c r="D48" s="21">
        <v>104773263</v>
      </c>
      <c r="E48" s="22">
        <v>197691728</v>
      </c>
      <c r="F48" s="17">
        <v>522893308</v>
      </c>
      <c r="G48" s="23">
        <v>522893308</v>
      </c>
      <c r="H48" s="19">
        <v>153604422</v>
      </c>
      <c r="I48" s="22">
        <v>-267428232</v>
      </c>
      <c r="J48" s="17">
        <v>-485128098</v>
      </c>
      <c r="K48" s="23">
        <v>-484099593</v>
      </c>
    </row>
    <row r="49" spans="1:11" ht="13.5" x14ac:dyDescent="0.25">
      <c r="A49" s="20" t="s">
        <v>53</v>
      </c>
      <c r="B49" s="17">
        <f>+B75</f>
        <v>746880741.53700376</v>
      </c>
      <c r="C49" s="17">
        <f t="shared" ref="C49:K49" si="6">+C75</f>
        <v>1908427665.8713553</v>
      </c>
      <c r="D49" s="21">
        <f t="shared" si="6"/>
        <v>2769572771.0920963</v>
      </c>
      <c r="E49" s="22">
        <f t="shared" si="6"/>
        <v>-61408495.263870835</v>
      </c>
      <c r="F49" s="17">
        <f t="shared" si="6"/>
        <v>478326671.90522224</v>
      </c>
      <c r="G49" s="23">
        <f t="shared" si="6"/>
        <v>478326671.90522224</v>
      </c>
      <c r="H49" s="19">
        <f t="shared" si="6"/>
        <v>2332453635.9833393</v>
      </c>
      <c r="I49" s="22">
        <f t="shared" si="6"/>
        <v>2576963847.5536928</v>
      </c>
      <c r="J49" s="17">
        <f t="shared" si="6"/>
        <v>2917223761.4830041</v>
      </c>
      <c r="K49" s="23">
        <f t="shared" si="6"/>
        <v>296103615.14320636</v>
      </c>
    </row>
    <row r="50" spans="1:11" ht="13.5" x14ac:dyDescent="0.25">
      <c r="A50" s="30" t="s">
        <v>54</v>
      </c>
      <c r="B50" s="66">
        <f>+B48-B49</f>
        <v>-942282615.53700376</v>
      </c>
      <c r="C50" s="66">
        <f t="shared" ref="C50:K50" si="7">+C48-C49</f>
        <v>-1683506409.8713553</v>
      </c>
      <c r="D50" s="67">
        <f t="shared" si="7"/>
        <v>-2664799508.0920963</v>
      </c>
      <c r="E50" s="68">
        <f t="shared" si="7"/>
        <v>259100223.26387084</v>
      </c>
      <c r="F50" s="66">
        <f t="shared" si="7"/>
        <v>44566636.094777763</v>
      </c>
      <c r="G50" s="69">
        <f t="shared" si="7"/>
        <v>44566636.094777763</v>
      </c>
      <c r="H50" s="70">
        <f t="shared" si="7"/>
        <v>-2178849213.9833393</v>
      </c>
      <c r="I50" s="68">
        <f t="shared" si="7"/>
        <v>-2844392079.5536928</v>
      </c>
      <c r="J50" s="66">
        <f t="shared" si="7"/>
        <v>-3402351859.4830041</v>
      </c>
      <c r="K50" s="69">
        <f t="shared" si="7"/>
        <v>-780203208.14320636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5390070365</v>
      </c>
      <c r="C53" s="17">
        <v>5565160080</v>
      </c>
      <c r="D53" s="21">
        <v>5453530567</v>
      </c>
      <c r="E53" s="22">
        <v>4119625279</v>
      </c>
      <c r="F53" s="17">
        <v>4105012426</v>
      </c>
      <c r="G53" s="23">
        <v>4105012426</v>
      </c>
      <c r="H53" s="19">
        <v>5269977897</v>
      </c>
      <c r="I53" s="22">
        <v>3849371866</v>
      </c>
      <c r="J53" s="17">
        <v>3846777288</v>
      </c>
      <c r="K53" s="23">
        <v>225286999</v>
      </c>
    </row>
    <row r="54" spans="1:11" ht="13.5" x14ac:dyDescent="0.25">
      <c r="A54" s="20" t="s">
        <v>57</v>
      </c>
      <c r="B54" s="17">
        <v>391923363</v>
      </c>
      <c r="C54" s="17">
        <v>363150768</v>
      </c>
      <c r="D54" s="21">
        <v>379302378</v>
      </c>
      <c r="E54" s="22">
        <v>440000000</v>
      </c>
      <c r="F54" s="17">
        <v>420000000</v>
      </c>
      <c r="G54" s="23">
        <v>420000000</v>
      </c>
      <c r="H54" s="19">
        <v>316085324</v>
      </c>
      <c r="I54" s="22">
        <v>411097601</v>
      </c>
      <c r="J54" s="17">
        <v>456158103</v>
      </c>
      <c r="K54" s="23">
        <v>477141378</v>
      </c>
    </row>
    <row r="55" spans="1:11" ht="13.5" x14ac:dyDescent="0.25">
      <c r="A55" s="20" t="s">
        <v>58</v>
      </c>
      <c r="B55" s="17">
        <v>22367520</v>
      </c>
      <c r="C55" s="17">
        <v>19161377</v>
      </c>
      <c r="D55" s="21">
        <v>8941905</v>
      </c>
      <c r="E55" s="22">
        <v>30943764</v>
      </c>
      <c r="F55" s="17">
        <v>38628728</v>
      </c>
      <c r="G55" s="23">
        <v>38628728</v>
      </c>
      <c r="H55" s="19">
        <v>26020225</v>
      </c>
      <c r="I55" s="22">
        <v>35100196</v>
      </c>
      <c r="J55" s="17">
        <v>77918203</v>
      </c>
      <c r="K55" s="23">
        <v>44984742</v>
      </c>
    </row>
    <row r="56" spans="1:11" ht="13.5" x14ac:dyDescent="0.25">
      <c r="A56" s="20" t="s">
        <v>59</v>
      </c>
      <c r="B56" s="17">
        <v>125569105</v>
      </c>
      <c r="C56" s="17">
        <v>115619362</v>
      </c>
      <c r="D56" s="21">
        <v>137525533</v>
      </c>
      <c r="E56" s="22">
        <v>278401658</v>
      </c>
      <c r="F56" s="17">
        <v>306164845</v>
      </c>
      <c r="G56" s="23">
        <v>306164845</v>
      </c>
      <c r="H56" s="19">
        <v>227321663</v>
      </c>
      <c r="I56" s="22">
        <v>264424176</v>
      </c>
      <c r="J56" s="17">
        <v>366671730</v>
      </c>
      <c r="K56" s="23">
        <v>339668948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123676044</v>
      </c>
      <c r="C59" s="17">
        <v>174700821</v>
      </c>
      <c r="D59" s="21">
        <v>123708845</v>
      </c>
      <c r="E59" s="22">
        <v>194797610</v>
      </c>
      <c r="F59" s="17">
        <v>194797610</v>
      </c>
      <c r="G59" s="23">
        <v>194797610</v>
      </c>
      <c r="H59" s="19">
        <v>165721371</v>
      </c>
      <c r="I59" s="22">
        <v>207755533</v>
      </c>
      <c r="J59" s="17">
        <v>217312289</v>
      </c>
      <c r="K59" s="23">
        <v>227308656</v>
      </c>
    </row>
    <row r="60" spans="1:11" ht="13.5" x14ac:dyDescent="0.25">
      <c r="A60" s="20" t="s">
        <v>62</v>
      </c>
      <c r="B60" s="17">
        <v>131313013</v>
      </c>
      <c r="C60" s="17">
        <v>142242472</v>
      </c>
      <c r="D60" s="21">
        <v>144991579</v>
      </c>
      <c r="E60" s="22">
        <v>97933263</v>
      </c>
      <c r="F60" s="17">
        <v>183006562</v>
      </c>
      <c r="G60" s="23">
        <v>183006562</v>
      </c>
      <c r="H60" s="19">
        <v>165437894</v>
      </c>
      <c r="I60" s="22">
        <v>104865602</v>
      </c>
      <c r="J60" s="17">
        <v>189035446</v>
      </c>
      <c r="K60" s="23">
        <v>197731077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4960</v>
      </c>
      <c r="C63" s="86">
        <v>0</v>
      </c>
      <c r="D63" s="87">
        <v>0</v>
      </c>
      <c r="E63" s="85">
        <v>4970</v>
      </c>
      <c r="F63" s="86">
        <v>4970</v>
      </c>
      <c r="G63" s="87">
        <v>4970</v>
      </c>
      <c r="H63" s="88">
        <v>4970</v>
      </c>
      <c r="I63" s="85">
        <v>4970</v>
      </c>
      <c r="J63" s="86">
        <v>4970</v>
      </c>
      <c r="K63" s="87">
        <v>5198</v>
      </c>
    </row>
    <row r="64" spans="1:11" ht="13.5" x14ac:dyDescent="0.25">
      <c r="A64" s="84" t="s">
        <v>66</v>
      </c>
      <c r="B64" s="85">
        <v>179990</v>
      </c>
      <c r="C64" s="86">
        <v>0</v>
      </c>
      <c r="D64" s="87">
        <v>0</v>
      </c>
      <c r="E64" s="85">
        <v>20194</v>
      </c>
      <c r="F64" s="86">
        <v>20194</v>
      </c>
      <c r="G64" s="87">
        <v>20194</v>
      </c>
      <c r="H64" s="88">
        <v>20194</v>
      </c>
      <c r="I64" s="85">
        <v>20451</v>
      </c>
      <c r="J64" s="86">
        <v>20670</v>
      </c>
      <c r="K64" s="87">
        <v>21621</v>
      </c>
    </row>
    <row r="65" spans="1:11" ht="13.5" x14ac:dyDescent="0.25">
      <c r="A65" s="84" t="s">
        <v>67</v>
      </c>
      <c r="B65" s="85">
        <v>8146</v>
      </c>
      <c r="C65" s="86">
        <v>0</v>
      </c>
      <c r="D65" s="87">
        <v>0</v>
      </c>
      <c r="E65" s="85">
        <v>12082</v>
      </c>
      <c r="F65" s="86">
        <v>12082</v>
      </c>
      <c r="G65" s="87">
        <v>12082</v>
      </c>
      <c r="H65" s="88">
        <v>12082</v>
      </c>
      <c r="I65" s="85">
        <v>15503</v>
      </c>
      <c r="J65" s="86">
        <v>14056</v>
      </c>
      <c r="K65" s="87">
        <v>14703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102</v>
      </c>
      <c r="B70" s="5">
        <f>IF(ISERROR(B71/B72),0,(B71/B72))</f>
        <v>2.1982031190433644</v>
      </c>
      <c r="C70" s="5">
        <f t="shared" ref="C70:K70" si="8">IF(ISERROR(C71/C72),0,(C71/C72))</f>
        <v>2.2991343187872593</v>
      </c>
      <c r="D70" s="5">
        <f t="shared" si="8"/>
        <v>1.9120533176198</v>
      </c>
      <c r="E70" s="5">
        <f t="shared" si="8"/>
        <v>0.81782844352412565</v>
      </c>
      <c r="F70" s="5">
        <f t="shared" si="8"/>
        <v>0.61378330964051775</v>
      </c>
      <c r="G70" s="5">
        <f t="shared" si="8"/>
        <v>0.61378330964051775</v>
      </c>
      <c r="H70" s="5">
        <f t="shared" si="8"/>
        <v>1.5893741908855712</v>
      </c>
      <c r="I70" s="5">
        <f t="shared" si="8"/>
        <v>0.66012949006050392</v>
      </c>
      <c r="J70" s="5">
        <f t="shared" si="8"/>
        <v>0.7174516329581504</v>
      </c>
      <c r="K70" s="5">
        <f t="shared" si="8"/>
        <v>0.80476629422412449</v>
      </c>
    </row>
    <row r="71" spans="1:11" hidden="1" x14ac:dyDescent="0.2">
      <c r="A71" s="1" t="s">
        <v>103</v>
      </c>
      <c r="B71" s="2">
        <f>+B83</f>
        <v>5011140502</v>
      </c>
      <c r="C71" s="2">
        <f t="shared" ref="C71:K71" si="9">+C83</f>
        <v>5556505713</v>
      </c>
      <c r="D71" s="2">
        <f t="shared" si="9"/>
        <v>4738561079</v>
      </c>
      <c r="E71" s="2">
        <f t="shared" si="9"/>
        <v>2425382385</v>
      </c>
      <c r="F71" s="2">
        <f t="shared" si="9"/>
        <v>1674208277</v>
      </c>
      <c r="G71" s="2">
        <f t="shared" si="9"/>
        <v>1674208277</v>
      </c>
      <c r="H71" s="2">
        <f t="shared" si="9"/>
        <v>4158432266</v>
      </c>
      <c r="I71" s="2">
        <f t="shared" si="9"/>
        <v>1996236049</v>
      </c>
      <c r="J71" s="2">
        <f t="shared" si="9"/>
        <v>2266795870</v>
      </c>
      <c r="K71" s="2">
        <f t="shared" si="9"/>
        <v>2659630154</v>
      </c>
    </row>
    <row r="72" spans="1:11" hidden="1" x14ac:dyDescent="0.2">
      <c r="A72" s="1" t="s">
        <v>104</v>
      </c>
      <c r="B72" s="2">
        <f>+B77</f>
        <v>2279653076</v>
      </c>
      <c r="C72" s="2">
        <f t="shared" ref="C72:K72" si="10">+C77</f>
        <v>2416781685</v>
      </c>
      <c r="D72" s="2">
        <f t="shared" si="10"/>
        <v>2478257816</v>
      </c>
      <c r="E72" s="2">
        <f t="shared" si="10"/>
        <v>2965637114</v>
      </c>
      <c r="F72" s="2">
        <f t="shared" si="10"/>
        <v>2727686222</v>
      </c>
      <c r="G72" s="2">
        <f t="shared" si="10"/>
        <v>2727686222</v>
      </c>
      <c r="H72" s="2">
        <f t="shared" si="10"/>
        <v>2616395994</v>
      </c>
      <c r="I72" s="2">
        <f t="shared" si="10"/>
        <v>3024006773</v>
      </c>
      <c r="J72" s="2">
        <f t="shared" si="10"/>
        <v>3159510364</v>
      </c>
      <c r="K72" s="2">
        <f t="shared" si="10"/>
        <v>3304847846</v>
      </c>
    </row>
    <row r="73" spans="1:11" hidden="1" x14ac:dyDescent="0.2">
      <c r="A73" s="1" t="s">
        <v>105</v>
      </c>
      <c r="B73" s="2">
        <f>+B74</f>
        <v>-7658914.0000000596</v>
      </c>
      <c r="C73" s="2">
        <f t="shared" ref="C73:K73" si="11">+(C78+C80+C81+C82)-(B78+B80+B81+B82)</f>
        <v>-100227732</v>
      </c>
      <c r="D73" s="2">
        <f t="shared" si="11"/>
        <v>-8910048</v>
      </c>
      <c r="E73" s="2">
        <f t="shared" si="11"/>
        <v>-473005272</v>
      </c>
      <c r="F73" s="2">
        <f>+(F78+F80+F81+F82)-(D78+D80+D81+D82)</f>
        <v>252557247</v>
      </c>
      <c r="G73" s="2">
        <f>+(G78+G80+G81+G82)-(D78+D80+D81+D82)</f>
        <v>252557247</v>
      </c>
      <c r="H73" s="2">
        <f>+(H78+H80+H81+H82)-(D78+D80+D81+D82)</f>
        <v>433834347</v>
      </c>
      <c r="I73" s="2">
        <f>+(I78+I80+I81+I82)-(E78+E80+E81+E82)</f>
        <v>887657263</v>
      </c>
      <c r="J73" s="2">
        <f t="shared" si="11"/>
        <v>-135035697</v>
      </c>
      <c r="K73" s="2">
        <f t="shared" si="11"/>
        <v>-326798870</v>
      </c>
    </row>
    <row r="74" spans="1:11" hidden="1" x14ac:dyDescent="0.2">
      <c r="A74" s="1" t="s">
        <v>106</v>
      </c>
      <c r="B74" s="2">
        <f>+TREND(C74:E74)</f>
        <v>-7658914.0000000596</v>
      </c>
      <c r="C74" s="2">
        <f>+C73</f>
        <v>-100227732</v>
      </c>
      <c r="D74" s="2">
        <f t="shared" ref="D74:K74" si="12">+D73</f>
        <v>-8910048</v>
      </c>
      <c r="E74" s="2">
        <f t="shared" si="12"/>
        <v>-473005272</v>
      </c>
      <c r="F74" s="2">
        <f t="shared" si="12"/>
        <v>252557247</v>
      </c>
      <c r="G74" s="2">
        <f t="shared" si="12"/>
        <v>252557247</v>
      </c>
      <c r="H74" s="2">
        <f t="shared" si="12"/>
        <v>433834347</v>
      </c>
      <c r="I74" s="2">
        <f t="shared" si="12"/>
        <v>887657263</v>
      </c>
      <c r="J74" s="2">
        <f t="shared" si="12"/>
        <v>-135035697</v>
      </c>
      <c r="K74" s="2">
        <f t="shared" si="12"/>
        <v>-326798870</v>
      </c>
    </row>
    <row r="75" spans="1:11" hidden="1" x14ac:dyDescent="0.2">
      <c r="A75" s="1" t="s">
        <v>107</v>
      </c>
      <c r="B75" s="2">
        <f>+B84-(((B80+B81+B82+B78)*B70)-B79)</f>
        <v>746880741.53700376</v>
      </c>
      <c r="C75" s="2">
        <f t="shared" ref="C75:K75" si="13">+C84-(((C80+C81+C82+C78)*C70)-C79)</f>
        <v>1908427665.8713553</v>
      </c>
      <c r="D75" s="2">
        <f t="shared" si="13"/>
        <v>2769572771.0920963</v>
      </c>
      <c r="E75" s="2">
        <f t="shared" si="13"/>
        <v>-61408495.263870835</v>
      </c>
      <c r="F75" s="2">
        <f t="shared" si="13"/>
        <v>478326671.90522224</v>
      </c>
      <c r="G75" s="2">
        <f t="shared" si="13"/>
        <v>478326671.90522224</v>
      </c>
      <c r="H75" s="2">
        <f t="shared" si="13"/>
        <v>2332453635.9833393</v>
      </c>
      <c r="I75" s="2">
        <f t="shared" si="13"/>
        <v>2576963847.5536928</v>
      </c>
      <c r="J75" s="2">
        <f t="shared" si="13"/>
        <v>2917223761.4830041</v>
      </c>
      <c r="K75" s="2">
        <f t="shared" si="13"/>
        <v>296103615.14320636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2279653076</v>
      </c>
      <c r="C77" s="3">
        <v>2416781685</v>
      </c>
      <c r="D77" s="3">
        <v>2478257816</v>
      </c>
      <c r="E77" s="3">
        <v>2965637114</v>
      </c>
      <c r="F77" s="3">
        <v>2727686222</v>
      </c>
      <c r="G77" s="3">
        <v>2727686222</v>
      </c>
      <c r="H77" s="3">
        <v>2616395994</v>
      </c>
      <c r="I77" s="3">
        <v>3024006773</v>
      </c>
      <c r="J77" s="3">
        <v>3159510364</v>
      </c>
      <c r="K77" s="3">
        <v>3304847846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32755</v>
      </c>
      <c r="F78" s="3">
        <v>32755</v>
      </c>
      <c r="G78" s="3">
        <v>32755</v>
      </c>
      <c r="H78" s="3">
        <v>0</v>
      </c>
      <c r="I78" s="3">
        <v>32755</v>
      </c>
      <c r="J78" s="3">
        <v>33083</v>
      </c>
      <c r="K78" s="3">
        <v>0</v>
      </c>
    </row>
    <row r="79" spans="1:11" hidden="1" x14ac:dyDescent="0.2">
      <c r="A79" s="1" t="s">
        <v>70</v>
      </c>
      <c r="B79" s="3">
        <v>1639186600</v>
      </c>
      <c r="C79" s="3">
        <v>2641891191</v>
      </c>
      <c r="D79" s="3">
        <v>3370254320</v>
      </c>
      <c r="E79" s="3">
        <v>-530428834</v>
      </c>
      <c r="F79" s="3">
        <v>474787107</v>
      </c>
      <c r="G79" s="3">
        <v>474787107</v>
      </c>
      <c r="H79" s="3">
        <v>3288473431</v>
      </c>
      <c r="I79" s="3">
        <v>2729410602</v>
      </c>
      <c r="J79" s="3">
        <v>3011799232</v>
      </c>
      <c r="K79" s="3">
        <v>423543260</v>
      </c>
    </row>
    <row r="80" spans="1:11" hidden="1" x14ac:dyDescent="0.2">
      <c r="A80" s="1" t="s">
        <v>71</v>
      </c>
      <c r="B80" s="3">
        <v>670755456</v>
      </c>
      <c r="C80" s="3">
        <v>-904783216</v>
      </c>
      <c r="D80" s="3">
        <v>-900930343</v>
      </c>
      <c r="E80" s="3">
        <v>-44544062</v>
      </c>
      <c r="F80" s="3">
        <v>559999308</v>
      </c>
      <c r="G80" s="3">
        <v>559999308</v>
      </c>
      <c r="H80" s="3">
        <v>-574862274</v>
      </c>
      <c r="I80" s="3">
        <v>741526497</v>
      </c>
      <c r="J80" s="3">
        <v>627406829</v>
      </c>
      <c r="K80" s="3">
        <v>387324110</v>
      </c>
    </row>
    <row r="81" spans="1:11" hidden="1" x14ac:dyDescent="0.2">
      <c r="A81" s="1" t="s">
        <v>72</v>
      </c>
      <c r="B81" s="3">
        <v>-86048401</v>
      </c>
      <c r="C81" s="3">
        <v>1389290557</v>
      </c>
      <c r="D81" s="3">
        <v>1376534992</v>
      </c>
      <c r="E81" s="3">
        <v>47081411</v>
      </c>
      <c r="F81" s="3">
        <v>168100560</v>
      </c>
      <c r="G81" s="3">
        <v>168100560</v>
      </c>
      <c r="H81" s="3">
        <v>1484318409</v>
      </c>
      <c r="I81" s="3">
        <v>148668115</v>
      </c>
      <c r="J81" s="3">
        <v>127751465</v>
      </c>
      <c r="K81" s="3">
        <v>41097964</v>
      </c>
    </row>
    <row r="82" spans="1:11" hidden="1" x14ac:dyDescent="0.2">
      <c r="A82" s="1" t="s">
        <v>73</v>
      </c>
      <c r="B82" s="3">
        <v>35375</v>
      </c>
      <c r="C82" s="3">
        <v>7357</v>
      </c>
      <c r="D82" s="3">
        <v>1</v>
      </c>
      <c r="E82" s="3">
        <v>29274</v>
      </c>
      <c r="F82" s="3">
        <v>29274</v>
      </c>
      <c r="G82" s="3">
        <v>29274</v>
      </c>
      <c r="H82" s="3">
        <v>-17138</v>
      </c>
      <c r="I82" s="3">
        <v>29274</v>
      </c>
      <c r="J82" s="3">
        <v>29567</v>
      </c>
      <c r="K82" s="3">
        <v>0</v>
      </c>
    </row>
    <row r="83" spans="1:11" hidden="1" x14ac:dyDescent="0.2">
      <c r="A83" s="1" t="s">
        <v>74</v>
      </c>
      <c r="B83" s="3">
        <v>5011140502</v>
      </c>
      <c r="C83" s="3">
        <v>5556505713</v>
      </c>
      <c r="D83" s="3">
        <v>4738561079</v>
      </c>
      <c r="E83" s="3">
        <v>2425382385</v>
      </c>
      <c r="F83" s="3">
        <v>1674208277</v>
      </c>
      <c r="G83" s="3">
        <v>1674208277</v>
      </c>
      <c r="H83" s="3">
        <v>4158432266</v>
      </c>
      <c r="I83" s="3">
        <v>1996236049</v>
      </c>
      <c r="J83" s="3">
        <v>2266795870</v>
      </c>
      <c r="K83" s="3">
        <v>2659630154</v>
      </c>
    </row>
    <row r="84" spans="1:11" hidden="1" x14ac:dyDescent="0.2">
      <c r="A84" s="1" t="s">
        <v>75</v>
      </c>
      <c r="B84" s="3">
        <v>393076775</v>
      </c>
      <c r="C84" s="3">
        <v>380500845</v>
      </c>
      <c r="D84" s="3">
        <v>308699900</v>
      </c>
      <c r="E84" s="3">
        <v>471146184</v>
      </c>
      <c r="F84" s="3">
        <v>450473184</v>
      </c>
      <c r="G84" s="3">
        <v>450473184</v>
      </c>
      <c r="H84" s="3">
        <v>489419075</v>
      </c>
      <c r="I84" s="3">
        <v>435237908</v>
      </c>
      <c r="J84" s="3">
        <v>447259029</v>
      </c>
      <c r="K84" s="3">
        <v>217340000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53607782</v>
      </c>
      <c r="C5" s="17">
        <v>51335376</v>
      </c>
      <c r="D5" s="21">
        <v>69863400</v>
      </c>
      <c r="E5" s="22">
        <v>75792832</v>
      </c>
      <c r="F5" s="17">
        <v>75792832</v>
      </c>
      <c r="G5" s="23">
        <v>75792832</v>
      </c>
      <c r="H5" s="19">
        <v>69918334</v>
      </c>
      <c r="I5" s="22">
        <v>79506680</v>
      </c>
      <c r="J5" s="17">
        <v>83402507</v>
      </c>
      <c r="K5" s="23">
        <v>86662281</v>
      </c>
    </row>
    <row r="6" spans="1:11" ht="13.5" x14ac:dyDescent="0.25">
      <c r="A6" s="20" t="s">
        <v>18</v>
      </c>
      <c r="B6" s="17">
        <v>221185362</v>
      </c>
      <c r="C6" s="17">
        <v>181684645</v>
      </c>
      <c r="D6" s="21">
        <v>170559778</v>
      </c>
      <c r="E6" s="22">
        <v>219660168</v>
      </c>
      <c r="F6" s="17">
        <v>178129818</v>
      </c>
      <c r="G6" s="23">
        <v>178129818</v>
      </c>
      <c r="H6" s="19">
        <v>168795041</v>
      </c>
      <c r="I6" s="22">
        <v>196468919</v>
      </c>
      <c r="J6" s="17">
        <v>206095897</v>
      </c>
      <c r="K6" s="23">
        <v>214151122</v>
      </c>
    </row>
    <row r="7" spans="1:11" ht="13.5" x14ac:dyDescent="0.25">
      <c r="A7" s="20" t="s">
        <v>19</v>
      </c>
      <c r="B7" s="17">
        <v>753803</v>
      </c>
      <c r="C7" s="17">
        <v>622607</v>
      </c>
      <c r="D7" s="21">
        <v>2031486</v>
      </c>
      <c r="E7" s="22">
        <v>810000</v>
      </c>
      <c r="F7" s="17">
        <v>810000</v>
      </c>
      <c r="G7" s="23">
        <v>810000</v>
      </c>
      <c r="H7" s="19">
        <v>1146920</v>
      </c>
      <c r="I7" s="22">
        <v>800000</v>
      </c>
      <c r="J7" s="17">
        <v>839200</v>
      </c>
      <c r="K7" s="23">
        <v>872000</v>
      </c>
    </row>
    <row r="8" spans="1:11" ht="13.5" x14ac:dyDescent="0.25">
      <c r="A8" s="20" t="s">
        <v>20</v>
      </c>
      <c r="B8" s="17">
        <v>188825746</v>
      </c>
      <c r="C8" s="17">
        <v>184755407</v>
      </c>
      <c r="D8" s="21">
        <v>200159291</v>
      </c>
      <c r="E8" s="22">
        <v>176803294</v>
      </c>
      <c r="F8" s="17">
        <v>177864050</v>
      </c>
      <c r="G8" s="23">
        <v>177864050</v>
      </c>
      <c r="H8" s="19">
        <v>206296573</v>
      </c>
      <c r="I8" s="22">
        <v>187383273</v>
      </c>
      <c r="J8" s="17">
        <v>196975921</v>
      </c>
      <c r="K8" s="23">
        <v>203206520</v>
      </c>
    </row>
    <row r="9" spans="1:11" ht="13.5" x14ac:dyDescent="0.25">
      <c r="A9" s="20" t="s">
        <v>21</v>
      </c>
      <c r="B9" s="17">
        <v>81300887</v>
      </c>
      <c r="C9" s="17">
        <v>107872926</v>
      </c>
      <c r="D9" s="21">
        <v>286772547</v>
      </c>
      <c r="E9" s="22">
        <v>147002630</v>
      </c>
      <c r="F9" s="17">
        <v>160541982</v>
      </c>
      <c r="G9" s="23">
        <v>160541982</v>
      </c>
      <c r="H9" s="19">
        <v>-42854905</v>
      </c>
      <c r="I9" s="22">
        <v>169512848</v>
      </c>
      <c r="J9" s="17">
        <v>171276320</v>
      </c>
      <c r="K9" s="23">
        <v>177970627</v>
      </c>
    </row>
    <row r="10" spans="1:11" ht="25.5" x14ac:dyDescent="0.2">
      <c r="A10" s="24" t="s">
        <v>98</v>
      </c>
      <c r="B10" s="25">
        <f>SUM(B5:B9)</f>
        <v>545673580</v>
      </c>
      <c r="C10" s="26">
        <f t="shared" ref="C10:K10" si="0">SUM(C5:C9)</f>
        <v>526270961</v>
      </c>
      <c r="D10" s="27">
        <f t="shared" si="0"/>
        <v>729386502</v>
      </c>
      <c r="E10" s="25">
        <f t="shared" si="0"/>
        <v>620068924</v>
      </c>
      <c r="F10" s="26">
        <f t="shared" si="0"/>
        <v>593138682</v>
      </c>
      <c r="G10" s="28">
        <f t="shared" si="0"/>
        <v>593138682</v>
      </c>
      <c r="H10" s="29">
        <f t="shared" si="0"/>
        <v>403301963</v>
      </c>
      <c r="I10" s="25">
        <f t="shared" si="0"/>
        <v>633671720</v>
      </c>
      <c r="J10" s="26">
        <f t="shared" si="0"/>
        <v>658589845</v>
      </c>
      <c r="K10" s="28">
        <f t="shared" si="0"/>
        <v>682862550</v>
      </c>
    </row>
    <row r="11" spans="1:11" ht="13.5" x14ac:dyDescent="0.25">
      <c r="A11" s="20" t="s">
        <v>22</v>
      </c>
      <c r="B11" s="17">
        <v>86950853</v>
      </c>
      <c r="C11" s="17">
        <v>91167318</v>
      </c>
      <c r="D11" s="21">
        <v>100253846</v>
      </c>
      <c r="E11" s="22">
        <v>123482106</v>
      </c>
      <c r="F11" s="17">
        <v>126583922</v>
      </c>
      <c r="G11" s="23">
        <v>126583922</v>
      </c>
      <c r="H11" s="19">
        <v>110311697</v>
      </c>
      <c r="I11" s="22">
        <v>133386677</v>
      </c>
      <c r="J11" s="17">
        <v>138141625</v>
      </c>
      <c r="K11" s="23">
        <v>143118715</v>
      </c>
    </row>
    <row r="12" spans="1:11" ht="13.5" x14ac:dyDescent="0.25">
      <c r="A12" s="20" t="s">
        <v>23</v>
      </c>
      <c r="B12" s="17">
        <v>9662381</v>
      </c>
      <c r="C12" s="17">
        <v>8957854</v>
      </c>
      <c r="D12" s="21">
        <v>9716341</v>
      </c>
      <c r="E12" s="22">
        <v>9784552</v>
      </c>
      <c r="F12" s="17">
        <v>10436356</v>
      </c>
      <c r="G12" s="23">
        <v>10436356</v>
      </c>
      <c r="H12" s="19">
        <v>8825459</v>
      </c>
      <c r="I12" s="22">
        <v>10606051</v>
      </c>
      <c r="J12" s="17">
        <v>11006566</v>
      </c>
      <c r="K12" s="23">
        <v>11436759</v>
      </c>
    </row>
    <row r="13" spans="1:11" ht="13.5" x14ac:dyDescent="0.25">
      <c r="A13" s="20" t="s">
        <v>24</v>
      </c>
      <c r="B13" s="17">
        <v>46945619</v>
      </c>
      <c r="C13" s="17">
        <v>59687802</v>
      </c>
      <c r="D13" s="21">
        <v>202151552</v>
      </c>
      <c r="E13" s="22">
        <v>55948545</v>
      </c>
      <c r="F13" s="17">
        <v>55948545</v>
      </c>
      <c r="G13" s="23">
        <v>55948545</v>
      </c>
      <c r="H13" s="19">
        <v>0</v>
      </c>
      <c r="I13" s="22">
        <v>56461364</v>
      </c>
      <c r="J13" s="17">
        <v>61063721</v>
      </c>
      <c r="K13" s="23">
        <v>63450387</v>
      </c>
    </row>
    <row r="14" spans="1:11" ht="13.5" x14ac:dyDescent="0.25">
      <c r="A14" s="20" t="s">
        <v>25</v>
      </c>
      <c r="B14" s="17">
        <v>4355398</v>
      </c>
      <c r="C14" s="17">
        <v>9313225</v>
      </c>
      <c r="D14" s="21">
        <v>15986517</v>
      </c>
      <c r="E14" s="22">
        <v>5126414</v>
      </c>
      <c r="F14" s="17">
        <v>8738387</v>
      </c>
      <c r="G14" s="23">
        <v>8738387</v>
      </c>
      <c r="H14" s="19">
        <v>11544467</v>
      </c>
      <c r="I14" s="22">
        <v>13865160</v>
      </c>
      <c r="J14" s="17">
        <v>10106276</v>
      </c>
      <c r="K14" s="23">
        <v>10501278</v>
      </c>
    </row>
    <row r="15" spans="1:11" ht="13.5" x14ac:dyDescent="0.25">
      <c r="A15" s="20" t="s">
        <v>26</v>
      </c>
      <c r="B15" s="17">
        <v>68594012</v>
      </c>
      <c r="C15" s="17">
        <v>153547680</v>
      </c>
      <c r="D15" s="21">
        <v>162445988</v>
      </c>
      <c r="E15" s="22">
        <v>189140468</v>
      </c>
      <c r="F15" s="17">
        <v>162434618</v>
      </c>
      <c r="G15" s="23">
        <v>162434618</v>
      </c>
      <c r="H15" s="19">
        <v>179432603</v>
      </c>
      <c r="I15" s="22">
        <v>201541215</v>
      </c>
      <c r="J15" s="17">
        <v>199935279</v>
      </c>
      <c r="K15" s="23">
        <v>207749719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351084905</v>
      </c>
      <c r="C17" s="17">
        <v>301180709</v>
      </c>
      <c r="D17" s="21">
        <v>342480964</v>
      </c>
      <c r="E17" s="22">
        <v>201968644</v>
      </c>
      <c r="F17" s="17">
        <v>205494771</v>
      </c>
      <c r="G17" s="23">
        <v>205494771</v>
      </c>
      <c r="H17" s="19">
        <v>64307189</v>
      </c>
      <c r="I17" s="22">
        <v>254758089</v>
      </c>
      <c r="J17" s="17">
        <v>275782648</v>
      </c>
      <c r="K17" s="23">
        <v>283951958</v>
      </c>
    </row>
    <row r="18" spans="1:11" ht="13.5" x14ac:dyDescent="0.25">
      <c r="A18" s="30" t="s">
        <v>29</v>
      </c>
      <c r="B18" s="31">
        <f>SUM(B11:B17)</f>
        <v>567593168</v>
      </c>
      <c r="C18" s="32">
        <f t="shared" ref="C18:K18" si="1">SUM(C11:C17)</f>
        <v>623854588</v>
      </c>
      <c r="D18" s="33">
        <f t="shared" si="1"/>
        <v>833035208</v>
      </c>
      <c r="E18" s="31">
        <f t="shared" si="1"/>
        <v>585450729</v>
      </c>
      <c r="F18" s="32">
        <f t="shared" si="1"/>
        <v>569636599</v>
      </c>
      <c r="G18" s="34">
        <f t="shared" si="1"/>
        <v>569636599</v>
      </c>
      <c r="H18" s="35">
        <f t="shared" si="1"/>
        <v>374421415</v>
      </c>
      <c r="I18" s="31">
        <f t="shared" si="1"/>
        <v>670618556</v>
      </c>
      <c r="J18" s="32">
        <f t="shared" si="1"/>
        <v>696036115</v>
      </c>
      <c r="K18" s="34">
        <f t="shared" si="1"/>
        <v>720208816</v>
      </c>
    </row>
    <row r="19" spans="1:11" ht="13.5" x14ac:dyDescent="0.25">
      <c r="A19" s="30" t="s">
        <v>30</v>
      </c>
      <c r="B19" s="36">
        <f>+B10-B18</f>
        <v>-21919588</v>
      </c>
      <c r="C19" s="37">
        <f t="shared" ref="C19:K19" si="2">+C10-C18</f>
        <v>-97583627</v>
      </c>
      <c r="D19" s="38">
        <f t="shared" si="2"/>
        <v>-103648706</v>
      </c>
      <c r="E19" s="36">
        <f t="shared" si="2"/>
        <v>34618195</v>
      </c>
      <c r="F19" s="37">
        <f t="shared" si="2"/>
        <v>23502083</v>
      </c>
      <c r="G19" s="39">
        <f t="shared" si="2"/>
        <v>23502083</v>
      </c>
      <c r="H19" s="40">
        <f t="shared" si="2"/>
        <v>28880548</v>
      </c>
      <c r="I19" s="36">
        <f t="shared" si="2"/>
        <v>-36946836</v>
      </c>
      <c r="J19" s="37">
        <f t="shared" si="2"/>
        <v>-37446270</v>
      </c>
      <c r="K19" s="39">
        <f t="shared" si="2"/>
        <v>-37346266</v>
      </c>
    </row>
    <row r="20" spans="1:11" ht="25.5" x14ac:dyDescent="0.2">
      <c r="A20" s="41" t="s">
        <v>31</v>
      </c>
      <c r="B20" s="42">
        <v>805201</v>
      </c>
      <c r="C20" s="43">
        <v>33447741</v>
      </c>
      <c r="D20" s="44">
        <v>33977606</v>
      </c>
      <c r="E20" s="42">
        <v>32439706</v>
      </c>
      <c r="F20" s="43">
        <v>73673000</v>
      </c>
      <c r="G20" s="45">
        <v>73673000</v>
      </c>
      <c r="H20" s="46">
        <v>56043000</v>
      </c>
      <c r="I20" s="42">
        <v>50160733</v>
      </c>
      <c r="J20" s="43">
        <v>36821329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99</v>
      </c>
      <c r="B22" s="54">
        <f>SUM(B19:B21)</f>
        <v>-21114387</v>
      </c>
      <c r="C22" s="55">
        <f t="shared" ref="C22:K22" si="3">SUM(C19:C21)</f>
        <v>-64135886</v>
      </c>
      <c r="D22" s="56">
        <f t="shared" si="3"/>
        <v>-69671100</v>
      </c>
      <c r="E22" s="54">
        <f t="shared" si="3"/>
        <v>67057901</v>
      </c>
      <c r="F22" s="55">
        <f t="shared" si="3"/>
        <v>97175083</v>
      </c>
      <c r="G22" s="57">
        <f t="shared" si="3"/>
        <v>97175083</v>
      </c>
      <c r="H22" s="58">
        <f t="shared" si="3"/>
        <v>84923548</v>
      </c>
      <c r="I22" s="54">
        <f t="shared" si="3"/>
        <v>13213897</v>
      </c>
      <c r="J22" s="55">
        <f t="shared" si="3"/>
        <v>-624941</v>
      </c>
      <c r="K22" s="57">
        <f t="shared" si="3"/>
        <v>-37346266</v>
      </c>
    </row>
    <row r="23" spans="1:11" ht="13.5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-21114387</v>
      </c>
      <c r="C24" s="37">
        <f t="shared" ref="C24:K24" si="4">SUM(C22:C23)</f>
        <v>-64135886</v>
      </c>
      <c r="D24" s="38">
        <f t="shared" si="4"/>
        <v>-69671100</v>
      </c>
      <c r="E24" s="36">
        <f t="shared" si="4"/>
        <v>67057901</v>
      </c>
      <c r="F24" s="37">
        <f t="shared" si="4"/>
        <v>97175083</v>
      </c>
      <c r="G24" s="39">
        <f t="shared" si="4"/>
        <v>97175083</v>
      </c>
      <c r="H24" s="40">
        <f t="shared" si="4"/>
        <v>84923548</v>
      </c>
      <c r="I24" s="36">
        <f t="shared" si="4"/>
        <v>13213897</v>
      </c>
      <c r="J24" s="37">
        <f t="shared" si="4"/>
        <v>-624941</v>
      </c>
      <c r="K24" s="39">
        <f t="shared" si="4"/>
        <v>-37346266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41279392</v>
      </c>
      <c r="C27" s="66">
        <v>33644760</v>
      </c>
      <c r="D27" s="67">
        <v>68040450</v>
      </c>
      <c r="E27" s="68">
        <v>94259738</v>
      </c>
      <c r="F27" s="66">
        <v>89903032</v>
      </c>
      <c r="G27" s="69">
        <v>89903032</v>
      </c>
      <c r="H27" s="70">
        <v>67478056</v>
      </c>
      <c r="I27" s="68">
        <v>65843861</v>
      </c>
      <c r="J27" s="66">
        <v>79587289</v>
      </c>
      <c r="K27" s="69">
        <v>66474710</v>
      </c>
    </row>
    <row r="28" spans="1:11" ht="13.5" x14ac:dyDescent="0.25">
      <c r="A28" s="71" t="s">
        <v>36</v>
      </c>
      <c r="B28" s="17">
        <v>40972709</v>
      </c>
      <c r="C28" s="17">
        <v>32655772</v>
      </c>
      <c r="D28" s="21">
        <v>64468819</v>
      </c>
      <c r="E28" s="22">
        <v>78176723</v>
      </c>
      <c r="F28" s="17">
        <v>73640017</v>
      </c>
      <c r="G28" s="23">
        <v>73640017</v>
      </c>
      <c r="H28" s="19">
        <v>0</v>
      </c>
      <c r="I28" s="22">
        <v>61456000</v>
      </c>
      <c r="J28" s="17">
        <v>77263754</v>
      </c>
      <c r="K28" s="23">
        <v>64060360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306683</v>
      </c>
      <c r="C31" s="17">
        <v>988988</v>
      </c>
      <c r="D31" s="21">
        <v>3571631</v>
      </c>
      <c r="E31" s="22">
        <v>16083015</v>
      </c>
      <c r="F31" s="17">
        <v>16263015</v>
      </c>
      <c r="G31" s="23">
        <v>16263015</v>
      </c>
      <c r="H31" s="19">
        <v>0</v>
      </c>
      <c r="I31" s="22">
        <v>4387861</v>
      </c>
      <c r="J31" s="17">
        <v>2323535</v>
      </c>
      <c r="K31" s="23">
        <v>2414350</v>
      </c>
    </row>
    <row r="32" spans="1:11" ht="13.5" x14ac:dyDescent="0.25">
      <c r="A32" s="30" t="s">
        <v>39</v>
      </c>
      <c r="B32" s="66">
        <f>SUM(B28:B31)</f>
        <v>41279392</v>
      </c>
      <c r="C32" s="66">
        <f t="shared" ref="C32:K32" si="5">SUM(C28:C31)</f>
        <v>33644760</v>
      </c>
      <c r="D32" s="67">
        <f t="shared" si="5"/>
        <v>68040450</v>
      </c>
      <c r="E32" s="68">
        <f t="shared" si="5"/>
        <v>94259738</v>
      </c>
      <c r="F32" s="66">
        <f t="shared" si="5"/>
        <v>89903032</v>
      </c>
      <c r="G32" s="69">
        <f t="shared" si="5"/>
        <v>89903032</v>
      </c>
      <c r="H32" s="70">
        <f t="shared" si="5"/>
        <v>0</v>
      </c>
      <c r="I32" s="68">
        <f t="shared" si="5"/>
        <v>65843861</v>
      </c>
      <c r="J32" s="66">
        <f t="shared" si="5"/>
        <v>79587289</v>
      </c>
      <c r="K32" s="69">
        <f t="shared" si="5"/>
        <v>66474710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309840425</v>
      </c>
      <c r="C35" s="17">
        <v>113643668</v>
      </c>
      <c r="D35" s="21">
        <v>225756402</v>
      </c>
      <c r="E35" s="22">
        <v>-350531081</v>
      </c>
      <c r="F35" s="17">
        <v>-401395651</v>
      </c>
      <c r="G35" s="23">
        <v>-401395651</v>
      </c>
      <c r="H35" s="19">
        <v>588967945</v>
      </c>
      <c r="I35" s="22">
        <v>3713858</v>
      </c>
      <c r="J35" s="17">
        <v>-163157209</v>
      </c>
      <c r="K35" s="23">
        <v>-175044096</v>
      </c>
    </row>
    <row r="36" spans="1:11" ht="13.5" x14ac:dyDescent="0.25">
      <c r="A36" s="20" t="s">
        <v>42</v>
      </c>
      <c r="B36" s="17">
        <v>1091415824</v>
      </c>
      <c r="C36" s="17">
        <v>1613866183</v>
      </c>
      <c r="D36" s="21">
        <v>1604848097</v>
      </c>
      <c r="E36" s="22">
        <v>170226400</v>
      </c>
      <c r="F36" s="17">
        <v>165869694</v>
      </c>
      <c r="G36" s="23">
        <v>165869694</v>
      </c>
      <c r="H36" s="19">
        <v>1451695390</v>
      </c>
      <c r="I36" s="22">
        <v>65843861</v>
      </c>
      <c r="J36" s="17">
        <v>79587289</v>
      </c>
      <c r="K36" s="23">
        <v>66474710</v>
      </c>
    </row>
    <row r="37" spans="1:11" ht="13.5" x14ac:dyDescent="0.25">
      <c r="A37" s="20" t="s">
        <v>43</v>
      </c>
      <c r="B37" s="17">
        <v>685437132</v>
      </c>
      <c r="C37" s="17">
        <v>418386159</v>
      </c>
      <c r="D37" s="21">
        <v>622855382</v>
      </c>
      <c r="E37" s="22">
        <v>-247362582</v>
      </c>
      <c r="F37" s="17">
        <v>-332701040</v>
      </c>
      <c r="G37" s="23">
        <v>-332701040</v>
      </c>
      <c r="H37" s="19">
        <v>691772121</v>
      </c>
      <c r="I37" s="22">
        <v>56343822</v>
      </c>
      <c r="J37" s="17">
        <v>-82944979</v>
      </c>
      <c r="K37" s="23">
        <v>-71223120</v>
      </c>
    </row>
    <row r="38" spans="1:11" ht="13.5" x14ac:dyDescent="0.25">
      <c r="A38" s="20" t="s">
        <v>44</v>
      </c>
      <c r="B38" s="17">
        <v>56575783</v>
      </c>
      <c r="C38" s="17">
        <v>123495146</v>
      </c>
      <c r="D38" s="21">
        <v>142595152</v>
      </c>
      <c r="E38" s="22">
        <v>0</v>
      </c>
      <c r="F38" s="17">
        <v>0</v>
      </c>
      <c r="G38" s="23">
        <v>0</v>
      </c>
      <c r="H38" s="19">
        <v>144857744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872548208</v>
      </c>
      <c r="C39" s="17">
        <v>1465503677</v>
      </c>
      <c r="D39" s="21">
        <v>1455665054</v>
      </c>
      <c r="E39" s="22">
        <v>0</v>
      </c>
      <c r="F39" s="17">
        <v>0</v>
      </c>
      <c r="G39" s="23">
        <v>0</v>
      </c>
      <c r="H39" s="19">
        <v>1204033460</v>
      </c>
      <c r="I39" s="22">
        <v>0</v>
      </c>
      <c r="J39" s="17">
        <v>0</v>
      </c>
      <c r="K39" s="23">
        <v>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295299480</v>
      </c>
      <c r="C42" s="17">
        <v>379734257</v>
      </c>
      <c r="D42" s="21">
        <v>472095446</v>
      </c>
      <c r="E42" s="22">
        <v>-232043301</v>
      </c>
      <c r="F42" s="17">
        <v>-266517185</v>
      </c>
      <c r="G42" s="23">
        <v>-266517185</v>
      </c>
      <c r="H42" s="19">
        <v>1091699303</v>
      </c>
      <c r="I42" s="22">
        <v>274259606</v>
      </c>
      <c r="J42" s="17">
        <v>-11721859</v>
      </c>
      <c r="K42" s="23">
        <v>0</v>
      </c>
    </row>
    <row r="43" spans="1:11" ht="13.5" x14ac:dyDescent="0.25">
      <c r="A43" s="20" t="s">
        <v>48</v>
      </c>
      <c r="B43" s="17">
        <v>1104824</v>
      </c>
      <c r="C43" s="17">
        <v>-33644760</v>
      </c>
      <c r="D43" s="21">
        <v>-68040450</v>
      </c>
      <c r="E43" s="22">
        <v>-94259738</v>
      </c>
      <c r="F43" s="17">
        <v>-94259738</v>
      </c>
      <c r="G43" s="23">
        <v>-94259738</v>
      </c>
      <c r="H43" s="19">
        <v>-67478056</v>
      </c>
      <c r="I43" s="22">
        <v>-65843861</v>
      </c>
      <c r="J43" s="17">
        <v>-79587289</v>
      </c>
      <c r="K43" s="23">
        <v>0</v>
      </c>
    </row>
    <row r="44" spans="1:11" ht="13.5" x14ac:dyDescent="0.25">
      <c r="A44" s="20" t="s">
        <v>49</v>
      </c>
      <c r="B44" s="17">
        <v>0</v>
      </c>
      <c r="C44" s="17">
        <v>27414998</v>
      </c>
      <c r="D44" s="21">
        <v>-1315645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320938453</v>
      </c>
      <c r="C45" s="66">
        <v>395490120</v>
      </c>
      <c r="D45" s="67">
        <v>415640165</v>
      </c>
      <c r="E45" s="68">
        <v>-326303039</v>
      </c>
      <c r="F45" s="66">
        <v>-360776923</v>
      </c>
      <c r="G45" s="69">
        <v>-360776923</v>
      </c>
      <c r="H45" s="70">
        <v>1075013564</v>
      </c>
      <c r="I45" s="68">
        <v>208415745</v>
      </c>
      <c r="J45" s="66">
        <v>-91309148</v>
      </c>
      <c r="K45" s="69">
        <v>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21953943</v>
      </c>
      <c r="C48" s="17">
        <v>12882137</v>
      </c>
      <c r="D48" s="21">
        <v>26226988</v>
      </c>
      <c r="E48" s="22">
        <v>-214428521</v>
      </c>
      <c r="F48" s="17">
        <v>-265293091</v>
      </c>
      <c r="G48" s="23">
        <v>-265293091</v>
      </c>
      <c r="H48" s="19">
        <v>15874036</v>
      </c>
      <c r="I48" s="22">
        <v>3713858</v>
      </c>
      <c r="J48" s="17">
        <v>-163157209</v>
      </c>
      <c r="K48" s="23">
        <v>-175044096</v>
      </c>
    </row>
    <row r="49" spans="1:11" ht="13.5" x14ac:dyDescent="0.25">
      <c r="A49" s="20" t="s">
        <v>53</v>
      </c>
      <c r="B49" s="17">
        <f>+B75</f>
        <v>274786100.20928484</v>
      </c>
      <c r="C49" s="17">
        <f t="shared" ref="C49:K49" si="6">+C75</f>
        <v>154910276.46396524</v>
      </c>
      <c r="D49" s="21">
        <f t="shared" si="6"/>
        <v>370346384.15864468</v>
      </c>
      <c r="E49" s="22">
        <f t="shared" si="6"/>
        <v>-404460736.17672461</v>
      </c>
      <c r="F49" s="17">
        <f t="shared" si="6"/>
        <v>-462513544.28597021</v>
      </c>
      <c r="G49" s="23">
        <f t="shared" si="6"/>
        <v>-462513544.28597021</v>
      </c>
      <c r="H49" s="19">
        <f t="shared" si="6"/>
        <v>-1922919036.389122</v>
      </c>
      <c r="I49" s="22">
        <f t="shared" si="6"/>
        <v>92613816</v>
      </c>
      <c r="J49" s="17">
        <f t="shared" si="6"/>
        <v>-11721859</v>
      </c>
      <c r="K49" s="23">
        <f t="shared" si="6"/>
        <v>0</v>
      </c>
    </row>
    <row r="50" spans="1:11" ht="13.5" x14ac:dyDescent="0.25">
      <c r="A50" s="30" t="s">
        <v>54</v>
      </c>
      <c r="B50" s="66">
        <f>+B48-B49</f>
        <v>-252832157.20928484</v>
      </c>
      <c r="C50" s="66">
        <f t="shared" ref="C50:K50" si="7">+C48-C49</f>
        <v>-142028139.46396524</v>
      </c>
      <c r="D50" s="67">
        <f t="shared" si="7"/>
        <v>-344119396.15864468</v>
      </c>
      <c r="E50" s="68">
        <f t="shared" si="7"/>
        <v>190032215.17672461</v>
      </c>
      <c r="F50" s="66">
        <f t="shared" si="7"/>
        <v>197220453.28597021</v>
      </c>
      <c r="G50" s="69">
        <f t="shared" si="7"/>
        <v>197220453.28597021</v>
      </c>
      <c r="H50" s="70">
        <f t="shared" si="7"/>
        <v>1938793072.389122</v>
      </c>
      <c r="I50" s="68">
        <f t="shared" si="7"/>
        <v>-88899958</v>
      </c>
      <c r="J50" s="66">
        <f t="shared" si="7"/>
        <v>-151435350</v>
      </c>
      <c r="K50" s="69">
        <f t="shared" si="7"/>
        <v>-175044096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1095613761</v>
      </c>
      <c r="C53" s="17">
        <v>1553936680</v>
      </c>
      <c r="D53" s="21">
        <v>1552606127</v>
      </c>
      <c r="E53" s="22">
        <v>94259738</v>
      </c>
      <c r="F53" s="17">
        <v>89903032</v>
      </c>
      <c r="G53" s="23">
        <v>89903032</v>
      </c>
      <c r="H53" s="19">
        <v>1333185637</v>
      </c>
      <c r="I53" s="22">
        <v>65843861</v>
      </c>
      <c r="J53" s="17">
        <v>79587289</v>
      </c>
      <c r="K53" s="23">
        <v>66474710</v>
      </c>
    </row>
    <row r="54" spans="1:11" ht="13.5" x14ac:dyDescent="0.25">
      <c r="A54" s="20" t="s">
        <v>57</v>
      </c>
      <c r="B54" s="17">
        <v>46945619</v>
      </c>
      <c r="C54" s="17">
        <v>59687802</v>
      </c>
      <c r="D54" s="21">
        <v>202151552</v>
      </c>
      <c r="E54" s="22">
        <v>55948545</v>
      </c>
      <c r="F54" s="17">
        <v>55948545</v>
      </c>
      <c r="G54" s="23">
        <v>55948545</v>
      </c>
      <c r="H54" s="19">
        <v>0</v>
      </c>
      <c r="I54" s="22">
        <v>56461364</v>
      </c>
      <c r="J54" s="17">
        <v>61063721</v>
      </c>
      <c r="K54" s="23">
        <v>63450387</v>
      </c>
    </row>
    <row r="55" spans="1:11" ht="13.5" x14ac:dyDescent="0.25">
      <c r="A55" s="20" t="s">
        <v>58</v>
      </c>
      <c r="B55" s="17">
        <v>4716974</v>
      </c>
      <c r="C55" s="17">
        <v>165161</v>
      </c>
      <c r="D55" s="21">
        <v>803808</v>
      </c>
      <c r="E55" s="22">
        <v>435012</v>
      </c>
      <c r="F55" s="17">
        <v>1285012</v>
      </c>
      <c r="G55" s="23">
        <v>1285012</v>
      </c>
      <c r="H55" s="19">
        <v>868366</v>
      </c>
      <c r="I55" s="22">
        <v>360000</v>
      </c>
      <c r="J55" s="17">
        <v>34814375</v>
      </c>
      <c r="K55" s="23">
        <v>408750</v>
      </c>
    </row>
    <row r="56" spans="1:11" ht="13.5" x14ac:dyDescent="0.25">
      <c r="A56" s="20" t="s">
        <v>59</v>
      </c>
      <c r="B56" s="17">
        <v>54039467</v>
      </c>
      <c r="C56" s="17">
        <v>8038870</v>
      </c>
      <c r="D56" s="21">
        <v>20534861</v>
      </c>
      <c r="E56" s="22">
        <v>35486690</v>
      </c>
      <c r="F56" s="17">
        <v>35486690</v>
      </c>
      <c r="G56" s="23">
        <v>35486690</v>
      </c>
      <c r="H56" s="19">
        <v>21633816</v>
      </c>
      <c r="I56" s="22">
        <v>75900054</v>
      </c>
      <c r="J56" s="17">
        <v>78967307</v>
      </c>
      <c r="K56" s="23">
        <v>81903953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13950648</v>
      </c>
      <c r="C59" s="17">
        <v>14540596</v>
      </c>
      <c r="D59" s="21">
        <v>5314022</v>
      </c>
      <c r="E59" s="22">
        <v>-133476313</v>
      </c>
      <c r="F59" s="17">
        <v>-111323945</v>
      </c>
      <c r="G59" s="23">
        <v>-111323945</v>
      </c>
      <c r="H59" s="19">
        <v>12914912</v>
      </c>
      <c r="I59" s="22">
        <v>-62927267</v>
      </c>
      <c r="J59" s="17">
        <v>-66010704</v>
      </c>
      <c r="K59" s="23">
        <v>-68590721</v>
      </c>
    </row>
    <row r="60" spans="1:11" ht="13.5" x14ac:dyDescent="0.25">
      <c r="A60" s="20" t="s">
        <v>62</v>
      </c>
      <c r="B60" s="17">
        <v>8873757</v>
      </c>
      <c r="C60" s="17">
        <v>8981552</v>
      </c>
      <c r="D60" s="21">
        <v>6163307</v>
      </c>
      <c r="E60" s="22">
        <v>0</v>
      </c>
      <c r="F60" s="17">
        <v>0</v>
      </c>
      <c r="G60" s="23">
        <v>0</v>
      </c>
      <c r="H60" s="19">
        <v>12114777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102</v>
      </c>
      <c r="B70" s="5">
        <f>IF(ISERROR(B71/B72),0,(B71/B72))</f>
        <v>1.3884021224018444</v>
      </c>
      <c r="C70" s="5">
        <f t="shared" ref="C70:K70" si="8">IF(ISERROR(C71/C72),0,(C71/C72))</f>
        <v>2.885408897782741</v>
      </c>
      <c r="D70" s="5">
        <f t="shared" si="8"/>
        <v>2.0049368193275519</v>
      </c>
      <c r="E70" s="5">
        <f t="shared" si="8"/>
        <v>9.5164365925779842E-2</v>
      </c>
      <c r="F70" s="5">
        <f t="shared" si="8"/>
        <v>0.29564296008855184</v>
      </c>
      <c r="G70" s="5">
        <f t="shared" si="8"/>
        <v>0.29564296008855184</v>
      </c>
      <c r="H70" s="5">
        <f t="shared" si="8"/>
        <v>5.2992048069748536</v>
      </c>
      <c r="I70" s="5">
        <f t="shared" si="8"/>
        <v>0.34982563218276364</v>
      </c>
      <c r="J70" s="5">
        <f t="shared" si="8"/>
        <v>0</v>
      </c>
      <c r="K70" s="5">
        <f t="shared" si="8"/>
        <v>0</v>
      </c>
    </row>
    <row r="71" spans="1:11" hidden="1" x14ac:dyDescent="0.2">
      <c r="A71" s="1" t="s">
        <v>103</v>
      </c>
      <c r="B71" s="2">
        <f>+B83</f>
        <v>392639308</v>
      </c>
      <c r="C71" s="2">
        <f t="shared" ref="C71:K71" si="9">+C83</f>
        <v>695364593</v>
      </c>
      <c r="D71" s="2">
        <f t="shared" si="9"/>
        <v>815729280</v>
      </c>
      <c r="E71" s="2">
        <f t="shared" si="9"/>
        <v>29938582</v>
      </c>
      <c r="F71" s="2">
        <f t="shared" si="9"/>
        <v>80803156</v>
      </c>
      <c r="G71" s="2">
        <f t="shared" si="9"/>
        <v>80803156</v>
      </c>
      <c r="H71" s="2">
        <f t="shared" si="9"/>
        <v>1328621992</v>
      </c>
      <c r="I71" s="2">
        <f t="shared" si="9"/>
        <v>105443444</v>
      </c>
      <c r="J71" s="2">
        <f t="shared" si="9"/>
        <v>0</v>
      </c>
      <c r="K71" s="2">
        <f t="shared" si="9"/>
        <v>0</v>
      </c>
    </row>
    <row r="72" spans="1:11" hidden="1" x14ac:dyDescent="0.2">
      <c r="A72" s="1" t="s">
        <v>104</v>
      </c>
      <c r="B72" s="2">
        <f>+B77</f>
        <v>282799415</v>
      </c>
      <c r="C72" s="2">
        <f t="shared" ref="C72:K72" si="10">+C77</f>
        <v>240993432</v>
      </c>
      <c r="D72" s="2">
        <f t="shared" si="10"/>
        <v>406860342</v>
      </c>
      <c r="E72" s="2">
        <f t="shared" si="10"/>
        <v>314598660</v>
      </c>
      <c r="F72" s="2">
        <f t="shared" si="10"/>
        <v>273313310</v>
      </c>
      <c r="G72" s="2">
        <f t="shared" si="10"/>
        <v>273313310</v>
      </c>
      <c r="H72" s="2">
        <f t="shared" si="10"/>
        <v>250721012</v>
      </c>
      <c r="I72" s="2">
        <f t="shared" si="10"/>
        <v>301417147</v>
      </c>
      <c r="J72" s="2">
        <f t="shared" si="10"/>
        <v>309643930</v>
      </c>
      <c r="K72" s="2">
        <f t="shared" si="10"/>
        <v>321746313</v>
      </c>
    </row>
    <row r="73" spans="1:11" hidden="1" x14ac:dyDescent="0.2">
      <c r="A73" s="1" t="s">
        <v>105</v>
      </c>
      <c r="B73" s="2">
        <f>+B74</f>
        <v>-69188445.333333343</v>
      </c>
      <c r="C73" s="2">
        <f t="shared" ref="C73:K73" si="11">+(C78+C80+C81+C82)-(B78+B80+B81+B82)</f>
        <v>-129659942</v>
      </c>
      <c r="D73" s="2">
        <f t="shared" si="11"/>
        <v>-1967479</v>
      </c>
      <c r="E73" s="2">
        <f t="shared" si="11"/>
        <v>-237103996</v>
      </c>
      <c r="F73" s="2">
        <f>+(F78+F80+F81+F82)-(D78+D80+D81+D82)</f>
        <v>-237103996</v>
      </c>
      <c r="G73" s="2">
        <f>+(G78+G80+G81+G82)-(D78+D80+D81+D82)</f>
        <v>-237103996</v>
      </c>
      <c r="H73" s="2">
        <f>+(H78+H80+H81+H82)-(D78+D80+D81+D82)</f>
        <v>380686027</v>
      </c>
      <c r="I73" s="2">
        <f>+(I78+I80+I81+I82)-(E78+E80+E81+E82)</f>
        <v>136102560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106</v>
      </c>
      <c r="B74" s="2">
        <f>+TREND(C74:E74)</f>
        <v>-69188445.333333343</v>
      </c>
      <c r="C74" s="2">
        <f>+C73</f>
        <v>-129659942</v>
      </c>
      <c r="D74" s="2">
        <f t="shared" ref="D74:K74" si="12">+D73</f>
        <v>-1967479</v>
      </c>
      <c r="E74" s="2">
        <f t="shared" si="12"/>
        <v>-237103996</v>
      </c>
      <c r="F74" s="2">
        <f t="shared" si="12"/>
        <v>-237103996</v>
      </c>
      <c r="G74" s="2">
        <f t="shared" si="12"/>
        <v>-237103996</v>
      </c>
      <c r="H74" s="2">
        <f t="shared" si="12"/>
        <v>380686027</v>
      </c>
      <c r="I74" s="2">
        <f t="shared" si="12"/>
        <v>136102560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107</v>
      </c>
      <c r="B75" s="2">
        <f>+B84-(((B80+B81+B82+B78)*B70)-B79)</f>
        <v>274786100.20928484</v>
      </c>
      <c r="C75" s="2">
        <f t="shared" ref="C75:K75" si="13">+C84-(((C80+C81+C82+C78)*C70)-C79)</f>
        <v>154910276.46396524</v>
      </c>
      <c r="D75" s="2">
        <f t="shared" si="13"/>
        <v>370346384.15864468</v>
      </c>
      <c r="E75" s="2">
        <f t="shared" si="13"/>
        <v>-404460736.17672461</v>
      </c>
      <c r="F75" s="2">
        <f t="shared" si="13"/>
        <v>-462513544.28597021</v>
      </c>
      <c r="G75" s="2">
        <f t="shared" si="13"/>
        <v>-462513544.28597021</v>
      </c>
      <c r="H75" s="2">
        <f t="shared" si="13"/>
        <v>-1922919036.389122</v>
      </c>
      <c r="I75" s="2">
        <f t="shared" si="13"/>
        <v>92613816</v>
      </c>
      <c r="J75" s="2">
        <f t="shared" si="13"/>
        <v>-11721859</v>
      </c>
      <c r="K75" s="2">
        <f t="shared" si="13"/>
        <v>0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282799415</v>
      </c>
      <c r="C77" s="3">
        <v>240993432</v>
      </c>
      <c r="D77" s="3">
        <v>406860342</v>
      </c>
      <c r="E77" s="3">
        <v>314598660</v>
      </c>
      <c r="F77" s="3">
        <v>273313310</v>
      </c>
      <c r="G77" s="3">
        <v>273313310</v>
      </c>
      <c r="H77" s="3">
        <v>250721012</v>
      </c>
      <c r="I77" s="3">
        <v>301417147</v>
      </c>
      <c r="J77" s="3">
        <v>309643930</v>
      </c>
      <c r="K77" s="3">
        <v>321746313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341987851</v>
      </c>
      <c r="C79" s="3">
        <v>264225577</v>
      </c>
      <c r="D79" s="3">
        <v>457672211</v>
      </c>
      <c r="E79" s="3">
        <v>-496528811</v>
      </c>
      <c r="F79" s="3">
        <v>-581867269</v>
      </c>
      <c r="G79" s="3">
        <v>-581867269</v>
      </c>
      <c r="H79" s="3">
        <v>495633440</v>
      </c>
      <c r="I79" s="3">
        <v>92613816</v>
      </c>
      <c r="J79" s="3">
        <v>-11721859</v>
      </c>
      <c r="K79" s="3">
        <v>0</v>
      </c>
    </row>
    <row r="80" spans="1:11" hidden="1" x14ac:dyDescent="0.2">
      <c r="A80" s="1" t="s">
        <v>71</v>
      </c>
      <c r="B80" s="3">
        <v>163549868</v>
      </c>
      <c r="C80" s="3">
        <v>56450079</v>
      </c>
      <c r="D80" s="3">
        <v>44755894</v>
      </c>
      <c r="E80" s="3">
        <v>-125527929</v>
      </c>
      <c r="F80" s="3">
        <v>-125527929</v>
      </c>
      <c r="G80" s="3">
        <v>-125527929</v>
      </c>
      <c r="H80" s="3">
        <v>324786099</v>
      </c>
      <c r="I80" s="3">
        <v>0</v>
      </c>
      <c r="J80" s="3">
        <v>0</v>
      </c>
      <c r="K80" s="3">
        <v>0</v>
      </c>
    </row>
    <row r="81" spans="1:11" hidden="1" x14ac:dyDescent="0.2">
      <c r="A81" s="1" t="s">
        <v>72</v>
      </c>
      <c r="B81" s="3">
        <v>69078989</v>
      </c>
      <c r="C81" s="3">
        <v>46518836</v>
      </c>
      <c r="D81" s="3">
        <v>56245542</v>
      </c>
      <c r="E81" s="3">
        <v>-10574631</v>
      </c>
      <c r="F81" s="3">
        <v>-10574631</v>
      </c>
      <c r="G81" s="3">
        <v>-10574631</v>
      </c>
      <c r="H81" s="3">
        <v>156901364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392639308</v>
      </c>
      <c r="C83" s="3">
        <v>695364593</v>
      </c>
      <c r="D83" s="3">
        <v>815729280</v>
      </c>
      <c r="E83" s="3">
        <v>29938582</v>
      </c>
      <c r="F83" s="3">
        <v>80803156</v>
      </c>
      <c r="G83" s="3">
        <v>80803156</v>
      </c>
      <c r="H83" s="3">
        <v>1328621992</v>
      </c>
      <c r="I83" s="3">
        <v>105443444</v>
      </c>
      <c r="J83" s="3">
        <v>0</v>
      </c>
      <c r="K83" s="3">
        <v>0</v>
      </c>
    </row>
    <row r="84" spans="1:11" hidden="1" x14ac:dyDescent="0.2">
      <c r="A84" s="1" t="s">
        <v>75</v>
      </c>
      <c r="B84" s="3">
        <v>255780648</v>
      </c>
      <c r="C84" s="3">
        <v>187792123</v>
      </c>
      <c r="D84" s="3">
        <v>115175671</v>
      </c>
      <c r="E84" s="3">
        <v>79115961</v>
      </c>
      <c r="F84" s="3">
        <v>79115961</v>
      </c>
      <c r="G84" s="3">
        <v>79115961</v>
      </c>
      <c r="H84" s="3">
        <v>134008043</v>
      </c>
      <c r="I84" s="3">
        <v>0</v>
      </c>
      <c r="J84" s="3">
        <v>0</v>
      </c>
      <c r="K84" s="3">
        <v>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198587092</v>
      </c>
      <c r="C5" s="17">
        <v>221713910</v>
      </c>
      <c r="D5" s="21">
        <v>241192609</v>
      </c>
      <c r="E5" s="22">
        <v>238166765</v>
      </c>
      <c r="F5" s="17">
        <v>263232725</v>
      </c>
      <c r="G5" s="23">
        <v>263232725</v>
      </c>
      <c r="H5" s="19">
        <v>235464428</v>
      </c>
      <c r="I5" s="22">
        <v>404060492</v>
      </c>
      <c r="J5" s="17">
        <v>410620627</v>
      </c>
      <c r="K5" s="23">
        <v>414452655</v>
      </c>
    </row>
    <row r="6" spans="1:11" ht="13.5" x14ac:dyDescent="0.25">
      <c r="A6" s="20" t="s">
        <v>18</v>
      </c>
      <c r="B6" s="17">
        <v>993108879</v>
      </c>
      <c r="C6" s="17">
        <v>1081261638</v>
      </c>
      <c r="D6" s="21">
        <v>1031392091</v>
      </c>
      <c r="E6" s="22">
        <v>1383124800</v>
      </c>
      <c r="F6" s="17">
        <v>1332012979</v>
      </c>
      <c r="G6" s="23">
        <v>1332012979</v>
      </c>
      <c r="H6" s="19">
        <v>1072857671</v>
      </c>
      <c r="I6" s="22">
        <v>1250522115</v>
      </c>
      <c r="J6" s="17">
        <v>1214914718</v>
      </c>
      <c r="K6" s="23">
        <v>1352793356</v>
      </c>
    </row>
    <row r="7" spans="1:11" ht="13.5" x14ac:dyDescent="0.25">
      <c r="A7" s="20" t="s">
        <v>19</v>
      </c>
      <c r="B7" s="17">
        <v>13801634</v>
      </c>
      <c r="C7" s="17">
        <v>16918557</v>
      </c>
      <c r="D7" s="21">
        <v>14454912</v>
      </c>
      <c r="E7" s="22">
        <v>12500000</v>
      </c>
      <c r="F7" s="17">
        <v>13000000</v>
      </c>
      <c r="G7" s="23">
        <v>13000000</v>
      </c>
      <c r="H7" s="19">
        <v>11813511</v>
      </c>
      <c r="I7" s="22">
        <v>12825000</v>
      </c>
      <c r="J7" s="17">
        <v>13576250</v>
      </c>
      <c r="K7" s="23">
        <v>13945897</v>
      </c>
    </row>
    <row r="8" spans="1:11" ht="13.5" x14ac:dyDescent="0.25">
      <c r="A8" s="20" t="s">
        <v>20</v>
      </c>
      <c r="B8" s="17">
        <v>332321466</v>
      </c>
      <c r="C8" s="17">
        <v>305334652</v>
      </c>
      <c r="D8" s="21">
        <v>348775000</v>
      </c>
      <c r="E8" s="22">
        <v>395440250</v>
      </c>
      <c r="F8" s="17">
        <v>392502000</v>
      </c>
      <c r="G8" s="23">
        <v>392502000</v>
      </c>
      <c r="H8" s="19">
        <v>385326192</v>
      </c>
      <c r="I8" s="22">
        <v>421660600</v>
      </c>
      <c r="J8" s="17">
        <v>448072750</v>
      </c>
      <c r="K8" s="23">
        <v>478361650</v>
      </c>
    </row>
    <row r="9" spans="1:11" ht="13.5" x14ac:dyDescent="0.25">
      <c r="A9" s="20" t="s">
        <v>21</v>
      </c>
      <c r="B9" s="17">
        <v>60501490</v>
      </c>
      <c r="C9" s="17">
        <v>76809997</v>
      </c>
      <c r="D9" s="21">
        <v>117715230</v>
      </c>
      <c r="E9" s="22">
        <v>116342617</v>
      </c>
      <c r="F9" s="17">
        <v>148318582</v>
      </c>
      <c r="G9" s="23">
        <v>148318582</v>
      </c>
      <c r="H9" s="19">
        <v>127746874</v>
      </c>
      <c r="I9" s="22">
        <v>142145972</v>
      </c>
      <c r="J9" s="17">
        <v>140128178</v>
      </c>
      <c r="K9" s="23">
        <v>137066447</v>
      </c>
    </row>
    <row r="10" spans="1:11" ht="25.5" x14ac:dyDescent="0.2">
      <c r="A10" s="24" t="s">
        <v>98</v>
      </c>
      <c r="B10" s="25">
        <f>SUM(B5:B9)</f>
        <v>1598320561</v>
      </c>
      <c r="C10" s="26">
        <f t="shared" ref="C10:K10" si="0">SUM(C5:C9)</f>
        <v>1702038754</v>
      </c>
      <c r="D10" s="27">
        <f t="shared" si="0"/>
        <v>1753529842</v>
      </c>
      <c r="E10" s="25">
        <f t="shared" si="0"/>
        <v>2145574432</v>
      </c>
      <c r="F10" s="26">
        <f t="shared" si="0"/>
        <v>2149066286</v>
      </c>
      <c r="G10" s="28">
        <f t="shared" si="0"/>
        <v>2149066286</v>
      </c>
      <c r="H10" s="29">
        <f t="shared" si="0"/>
        <v>1833208676</v>
      </c>
      <c r="I10" s="25">
        <f t="shared" si="0"/>
        <v>2231214179</v>
      </c>
      <c r="J10" s="26">
        <f t="shared" si="0"/>
        <v>2227312523</v>
      </c>
      <c r="K10" s="28">
        <f t="shared" si="0"/>
        <v>2396620005</v>
      </c>
    </row>
    <row r="11" spans="1:11" ht="13.5" x14ac:dyDescent="0.25">
      <c r="A11" s="20" t="s">
        <v>22</v>
      </c>
      <c r="B11" s="17">
        <v>521171373</v>
      </c>
      <c r="C11" s="17">
        <v>539253462</v>
      </c>
      <c r="D11" s="21">
        <v>550239316</v>
      </c>
      <c r="E11" s="22">
        <v>595159281</v>
      </c>
      <c r="F11" s="17">
        <v>593041385</v>
      </c>
      <c r="G11" s="23">
        <v>593041385</v>
      </c>
      <c r="H11" s="19">
        <v>531732614</v>
      </c>
      <c r="I11" s="22">
        <v>601099547</v>
      </c>
      <c r="J11" s="17">
        <v>629128386</v>
      </c>
      <c r="K11" s="23">
        <v>659540603</v>
      </c>
    </row>
    <row r="12" spans="1:11" ht="13.5" x14ac:dyDescent="0.25">
      <c r="A12" s="20" t="s">
        <v>23</v>
      </c>
      <c r="B12" s="17">
        <v>27439723</v>
      </c>
      <c r="C12" s="17">
        <v>27577070</v>
      </c>
      <c r="D12" s="21">
        <v>29724456</v>
      </c>
      <c r="E12" s="22">
        <v>31425098</v>
      </c>
      <c r="F12" s="17">
        <v>31425098</v>
      </c>
      <c r="G12" s="23">
        <v>31425098</v>
      </c>
      <c r="H12" s="19">
        <v>27317201</v>
      </c>
      <c r="I12" s="22">
        <v>32682087</v>
      </c>
      <c r="J12" s="17">
        <v>33989372</v>
      </c>
      <c r="K12" s="23">
        <v>35348948</v>
      </c>
    </row>
    <row r="13" spans="1:11" ht="13.5" x14ac:dyDescent="0.25">
      <c r="A13" s="20" t="s">
        <v>24</v>
      </c>
      <c r="B13" s="17">
        <v>219105823</v>
      </c>
      <c r="C13" s="17">
        <v>268023208</v>
      </c>
      <c r="D13" s="21">
        <v>199228322</v>
      </c>
      <c r="E13" s="22">
        <v>258610983</v>
      </c>
      <c r="F13" s="17">
        <v>179261000</v>
      </c>
      <c r="G13" s="23">
        <v>179261000</v>
      </c>
      <c r="H13" s="19">
        <v>-29642</v>
      </c>
      <c r="I13" s="22">
        <v>200978853</v>
      </c>
      <c r="J13" s="17">
        <v>207718431</v>
      </c>
      <c r="K13" s="23">
        <v>210000000</v>
      </c>
    </row>
    <row r="14" spans="1:11" ht="13.5" x14ac:dyDescent="0.25">
      <c r="A14" s="20" t="s">
        <v>25</v>
      </c>
      <c r="B14" s="17">
        <v>7645755</v>
      </c>
      <c r="C14" s="17">
        <v>4555589</v>
      </c>
      <c r="D14" s="21">
        <v>5945621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628254206</v>
      </c>
      <c r="C15" s="17">
        <v>713958746</v>
      </c>
      <c r="D15" s="21">
        <v>739808241</v>
      </c>
      <c r="E15" s="22">
        <v>898367999</v>
      </c>
      <c r="F15" s="17">
        <v>891461518</v>
      </c>
      <c r="G15" s="23">
        <v>891461518</v>
      </c>
      <c r="H15" s="19">
        <v>771322845</v>
      </c>
      <c r="I15" s="22">
        <v>906185671</v>
      </c>
      <c r="J15" s="17">
        <v>1042084849</v>
      </c>
      <c r="K15" s="23">
        <v>1164982110</v>
      </c>
    </row>
    <row r="16" spans="1:11" ht="13.5" x14ac:dyDescent="0.25">
      <c r="A16" s="20" t="s">
        <v>27</v>
      </c>
      <c r="B16" s="17">
        <v>606806</v>
      </c>
      <c r="C16" s="17">
        <v>1985703</v>
      </c>
      <c r="D16" s="21">
        <v>5611971</v>
      </c>
      <c r="E16" s="22">
        <v>1300000</v>
      </c>
      <c r="F16" s="17">
        <v>1605000</v>
      </c>
      <c r="G16" s="23">
        <v>1605000</v>
      </c>
      <c r="H16" s="19">
        <v>461919</v>
      </c>
      <c r="I16" s="22">
        <v>1900000</v>
      </c>
      <c r="J16" s="17">
        <v>1900000</v>
      </c>
      <c r="K16" s="23">
        <v>1955000</v>
      </c>
    </row>
    <row r="17" spans="1:11" ht="13.5" x14ac:dyDescent="0.25">
      <c r="A17" s="20" t="s">
        <v>28</v>
      </c>
      <c r="B17" s="17">
        <v>460174530</v>
      </c>
      <c r="C17" s="17">
        <v>499490175</v>
      </c>
      <c r="D17" s="21">
        <v>617323884</v>
      </c>
      <c r="E17" s="22">
        <v>485231943</v>
      </c>
      <c r="F17" s="17">
        <v>523650271</v>
      </c>
      <c r="G17" s="23">
        <v>523650271</v>
      </c>
      <c r="H17" s="19">
        <v>795065562</v>
      </c>
      <c r="I17" s="22">
        <v>485997771</v>
      </c>
      <c r="J17" s="17">
        <v>506109861</v>
      </c>
      <c r="K17" s="23">
        <v>536312666</v>
      </c>
    </row>
    <row r="18" spans="1:11" ht="13.5" x14ac:dyDescent="0.25">
      <c r="A18" s="30" t="s">
        <v>29</v>
      </c>
      <c r="B18" s="31">
        <f>SUM(B11:B17)</f>
        <v>1864398216</v>
      </c>
      <c r="C18" s="32">
        <f t="shared" ref="C18:K18" si="1">SUM(C11:C17)</f>
        <v>2054843953</v>
      </c>
      <c r="D18" s="33">
        <f t="shared" si="1"/>
        <v>2147881811</v>
      </c>
      <c r="E18" s="31">
        <f t="shared" si="1"/>
        <v>2270095304</v>
      </c>
      <c r="F18" s="32">
        <f t="shared" si="1"/>
        <v>2220444272</v>
      </c>
      <c r="G18" s="34">
        <f t="shared" si="1"/>
        <v>2220444272</v>
      </c>
      <c r="H18" s="35">
        <f t="shared" si="1"/>
        <v>2125870499</v>
      </c>
      <c r="I18" s="31">
        <f t="shared" si="1"/>
        <v>2228843929</v>
      </c>
      <c r="J18" s="32">
        <f t="shared" si="1"/>
        <v>2420930899</v>
      </c>
      <c r="K18" s="34">
        <f t="shared" si="1"/>
        <v>2608139327</v>
      </c>
    </row>
    <row r="19" spans="1:11" ht="13.5" x14ac:dyDescent="0.25">
      <c r="A19" s="30" t="s">
        <v>30</v>
      </c>
      <c r="B19" s="36">
        <f>+B10-B18</f>
        <v>-266077655</v>
      </c>
      <c r="C19" s="37">
        <f t="shared" ref="C19:K19" si="2">+C10-C18</f>
        <v>-352805199</v>
      </c>
      <c r="D19" s="38">
        <f t="shared" si="2"/>
        <v>-394351969</v>
      </c>
      <c r="E19" s="36">
        <f t="shared" si="2"/>
        <v>-124520872</v>
      </c>
      <c r="F19" s="37">
        <f t="shared" si="2"/>
        <v>-71377986</v>
      </c>
      <c r="G19" s="39">
        <f t="shared" si="2"/>
        <v>-71377986</v>
      </c>
      <c r="H19" s="40">
        <f t="shared" si="2"/>
        <v>-292661823</v>
      </c>
      <c r="I19" s="36">
        <f t="shared" si="2"/>
        <v>2370250</v>
      </c>
      <c r="J19" s="37">
        <f t="shared" si="2"/>
        <v>-193618376</v>
      </c>
      <c r="K19" s="39">
        <f t="shared" si="2"/>
        <v>-211519322</v>
      </c>
    </row>
    <row r="20" spans="1:11" ht="25.5" x14ac:dyDescent="0.2">
      <c r="A20" s="41" t="s">
        <v>31</v>
      </c>
      <c r="B20" s="42">
        <v>145773567</v>
      </c>
      <c r="C20" s="43">
        <v>96351429</v>
      </c>
      <c r="D20" s="44">
        <v>157561002</v>
      </c>
      <c r="E20" s="42">
        <v>133041750</v>
      </c>
      <c r="F20" s="43">
        <v>125498000</v>
      </c>
      <c r="G20" s="45">
        <v>125498000</v>
      </c>
      <c r="H20" s="46">
        <v>23599000</v>
      </c>
      <c r="I20" s="42">
        <v>192802400</v>
      </c>
      <c r="J20" s="43">
        <v>218794250</v>
      </c>
      <c r="K20" s="45">
        <v>230978350</v>
      </c>
    </row>
    <row r="21" spans="1:11" ht="13.5" x14ac:dyDescent="0.25">
      <c r="A21" s="47" t="s">
        <v>32</v>
      </c>
      <c r="B21" s="48">
        <v>655988</v>
      </c>
      <c r="C21" s="49">
        <v>0</v>
      </c>
      <c r="D21" s="50">
        <v>0</v>
      </c>
      <c r="E21" s="48">
        <v>0</v>
      </c>
      <c r="F21" s="49">
        <v>43964000</v>
      </c>
      <c r="G21" s="51">
        <v>43964000</v>
      </c>
      <c r="H21" s="52">
        <v>2425859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99</v>
      </c>
      <c r="B22" s="54">
        <f>SUM(B19:B21)</f>
        <v>-119648100</v>
      </c>
      <c r="C22" s="55">
        <f t="shared" ref="C22:K22" si="3">SUM(C19:C21)</f>
        <v>-256453770</v>
      </c>
      <c r="D22" s="56">
        <f t="shared" si="3"/>
        <v>-236790967</v>
      </c>
      <c r="E22" s="54">
        <f t="shared" si="3"/>
        <v>8520878</v>
      </c>
      <c r="F22" s="55">
        <f t="shared" si="3"/>
        <v>98084014</v>
      </c>
      <c r="G22" s="57">
        <f t="shared" si="3"/>
        <v>98084014</v>
      </c>
      <c r="H22" s="58">
        <f t="shared" si="3"/>
        <v>-266636964</v>
      </c>
      <c r="I22" s="54">
        <f t="shared" si="3"/>
        <v>195172650</v>
      </c>
      <c r="J22" s="55">
        <f t="shared" si="3"/>
        <v>25175874</v>
      </c>
      <c r="K22" s="57">
        <f t="shared" si="3"/>
        <v>19459028</v>
      </c>
    </row>
    <row r="23" spans="1:11" ht="13.5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-119648100</v>
      </c>
      <c r="C24" s="37">
        <f t="shared" ref="C24:K24" si="4">SUM(C22:C23)</f>
        <v>-256453770</v>
      </c>
      <c r="D24" s="38">
        <f t="shared" si="4"/>
        <v>-236790967</v>
      </c>
      <c r="E24" s="36">
        <f t="shared" si="4"/>
        <v>8520878</v>
      </c>
      <c r="F24" s="37">
        <f t="shared" si="4"/>
        <v>98084014</v>
      </c>
      <c r="G24" s="39">
        <f t="shared" si="4"/>
        <v>98084014</v>
      </c>
      <c r="H24" s="40">
        <f t="shared" si="4"/>
        <v>-266636964</v>
      </c>
      <c r="I24" s="36">
        <f t="shared" si="4"/>
        <v>195172650</v>
      </c>
      <c r="J24" s="37">
        <f t="shared" si="4"/>
        <v>25175874</v>
      </c>
      <c r="K24" s="39">
        <f t="shared" si="4"/>
        <v>19459028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29094116</v>
      </c>
      <c r="C27" s="66">
        <v>999694</v>
      </c>
      <c r="D27" s="67">
        <v>-14213919</v>
      </c>
      <c r="E27" s="68">
        <v>189041750</v>
      </c>
      <c r="F27" s="66">
        <v>225462001</v>
      </c>
      <c r="G27" s="69">
        <v>225462001</v>
      </c>
      <c r="H27" s="70">
        <v>154710697</v>
      </c>
      <c r="I27" s="68">
        <v>230033400</v>
      </c>
      <c r="J27" s="66">
        <v>204794251</v>
      </c>
      <c r="K27" s="69">
        <v>230978350</v>
      </c>
    </row>
    <row r="28" spans="1:11" ht="13.5" x14ac:dyDescent="0.25">
      <c r="A28" s="71" t="s">
        <v>36</v>
      </c>
      <c r="B28" s="17">
        <v>116028087</v>
      </c>
      <c r="C28" s="17">
        <v>88056068</v>
      </c>
      <c r="D28" s="21">
        <v>140622199</v>
      </c>
      <c r="E28" s="22">
        <v>133041750</v>
      </c>
      <c r="F28" s="17">
        <v>125498001</v>
      </c>
      <c r="G28" s="23">
        <v>125498001</v>
      </c>
      <c r="H28" s="19">
        <v>0</v>
      </c>
      <c r="I28" s="22">
        <v>192802400</v>
      </c>
      <c r="J28" s="17">
        <v>204794251</v>
      </c>
      <c r="K28" s="23">
        <v>230978350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45569753</v>
      </c>
      <c r="C31" s="17">
        <v>20580943</v>
      </c>
      <c r="D31" s="21">
        <v>-154836118</v>
      </c>
      <c r="E31" s="22">
        <v>56000000</v>
      </c>
      <c r="F31" s="17">
        <v>99964000</v>
      </c>
      <c r="G31" s="23">
        <v>99964000</v>
      </c>
      <c r="H31" s="19">
        <v>0</v>
      </c>
      <c r="I31" s="22">
        <v>37231000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161597840</v>
      </c>
      <c r="C32" s="66">
        <f t="shared" ref="C32:K32" si="5">SUM(C28:C31)</f>
        <v>108637011</v>
      </c>
      <c r="D32" s="67">
        <f t="shared" si="5"/>
        <v>-14213919</v>
      </c>
      <c r="E32" s="68">
        <f t="shared" si="5"/>
        <v>189041750</v>
      </c>
      <c r="F32" s="66">
        <f t="shared" si="5"/>
        <v>225462001</v>
      </c>
      <c r="G32" s="69">
        <f t="shared" si="5"/>
        <v>225462001</v>
      </c>
      <c r="H32" s="70">
        <f t="shared" si="5"/>
        <v>0</v>
      </c>
      <c r="I32" s="68">
        <f t="shared" si="5"/>
        <v>230033400</v>
      </c>
      <c r="J32" s="66">
        <f t="shared" si="5"/>
        <v>204794251</v>
      </c>
      <c r="K32" s="69">
        <f t="shared" si="5"/>
        <v>230978350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1555954191</v>
      </c>
      <c r="C35" s="17">
        <v>1599440725</v>
      </c>
      <c r="D35" s="21">
        <v>940749392</v>
      </c>
      <c r="E35" s="22">
        <v>1531343037</v>
      </c>
      <c r="F35" s="17">
        <v>1104806167</v>
      </c>
      <c r="G35" s="23">
        <v>1104806167</v>
      </c>
      <c r="H35" s="19">
        <v>1304860813</v>
      </c>
      <c r="I35" s="22">
        <v>1234246596</v>
      </c>
      <c r="J35" s="17">
        <v>1262796650</v>
      </c>
      <c r="K35" s="23">
        <v>1261727328</v>
      </c>
    </row>
    <row r="36" spans="1:11" ht="13.5" x14ac:dyDescent="0.25">
      <c r="A36" s="20" t="s">
        <v>42</v>
      </c>
      <c r="B36" s="17">
        <v>3312770484</v>
      </c>
      <c r="C36" s="17">
        <v>3174819809</v>
      </c>
      <c r="D36" s="21">
        <v>3596890021</v>
      </c>
      <c r="E36" s="22">
        <v>3261130781</v>
      </c>
      <c r="F36" s="17">
        <v>3603090993</v>
      </c>
      <c r="G36" s="23">
        <v>3603090993</v>
      </c>
      <c r="H36" s="19">
        <v>3759975094</v>
      </c>
      <c r="I36" s="22">
        <v>3672145540</v>
      </c>
      <c r="J36" s="17">
        <v>3669221360</v>
      </c>
      <c r="K36" s="23">
        <v>3690199710</v>
      </c>
    </row>
    <row r="37" spans="1:11" ht="13.5" x14ac:dyDescent="0.25">
      <c r="A37" s="20" t="s">
        <v>43</v>
      </c>
      <c r="B37" s="17">
        <v>1146426271</v>
      </c>
      <c r="C37" s="17">
        <v>1304456106</v>
      </c>
      <c r="D37" s="21">
        <v>1311779102</v>
      </c>
      <c r="E37" s="22">
        <v>821706409</v>
      </c>
      <c r="F37" s="17">
        <v>1316256423</v>
      </c>
      <c r="G37" s="23">
        <v>1316256423</v>
      </c>
      <c r="H37" s="19">
        <v>1626132460</v>
      </c>
      <c r="I37" s="22">
        <v>432173216</v>
      </c>
      <c r="J37" s="17">
        <v>432623216</v>
      </c>
      <c r="K37" s="23">
        <v>433073216</v>
      </c>
    </row>
    <row r="38" spans="1:11" ht="13.5" x14ac:dyDescent="0.25">
      <c r="A38" s="20" t="s">
        <v>44</v>
      </c>
      <c r="B38" s="17">
        <v>54205090</v>
      </c>
      <c r="C38" s="17">
        <v>60175929</v>
      </c>
      <c r="D38" s="21">
        <v>60960535</v>
      </c>
      <c r="E38" s="22">
        <v>479652069</v>
      </c>
      <c r="F38" s="17">
        <v>60960534</v>
      </c>
      <c r="G38" s="23">
        <v>60960534</v>
      </c>
      <c r="H38" s="19">
        <v>61108986</v>
      </c>
      <c r="I38" s="22">
        <v>60960534</v>
      </c>
      <c r="J38" s="17">
        <v>60960534</v>
      </c>
      <c r="K38" s="23">
        <v>60960534</v>
      </c>
    </row>
    <row r="39" spans="1:11" ht="13.5" x14ac:dyDescent="0.25">
      <c r="A39" s="20" t="s">
        <v>45</v>
      </c>
      <c r="B39" s="17">
        <v>3787741408</v>
      </c>
      <c r="C39" s="17">
        <v>3409628549</v>
      </c>
      <c r="D39" s="21">
        <v>3164899777</v>
      </c>
      <c r="E39" s="22">
        <v>3491115340</v>
      </c>
      <c r="F39" s="17">
        <v>3330680203</v>
      </c>
      <c r="G39" s="23">
        <v>3330680203</v>
      </c>
      <c r="H39" s="19">
        <v>3377594579</v>
      </c>
      <c r="I39" s="22">
        <v>4413258386</v>
      </c>
      <c r="J39" s="17">
        <v>4438434260</v>
      </c>
      <c r="K39" s="23">
        <v>4457893288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-178485101</v>
      </c>
      <c r="D42" s="21">
        <v>-2005854238</v>
      </c>
      <c r="E42" s="22">
        <v>217166327</v>
      </c>
      <c r="F42" s="17">
        <v>300556018</v>
      </c>
      <c r="G42" s="23">
        <v>300556018</v>
      </c>
      <c r="H42" s="19">
        <v>275718425</v>
      </c>
      <c r="I42" s="22">
        <v>176869226</v>
      </c>
      <c r="J42" s="17">
        <v>71536471</v>
      </c>
      <c r="K42" s="23">
        <v>48173464</v>
      </c>
    </row>
    <row r="43" spans="1:11" ht="13.5" x14ac:dyDescent="0.25">
      <c r="A43" s="20" t="s">
        <v>48</v>
      </c>
      <c r="B43" s="17">
        <v>62602080</v>
      </c>
      <c r="C43" s="17">
        <v>-133172607</v>
      </c>
      <c r="D43" s="21">
        <v>-251600581</v>
      </c>
      <c r="E43" s="22">
        <v>-149041750</v>
      </c>
      <c r="F43" s="17">
        <v>-185462001</v>
      </c>
      <c r="G43" s="23">
        <v>-185462001</v>
      </c>
      <c r="H43" s="19">
        <v>-182964940</v>
      </c>
      <c r="I43" s="22">
        <v>-270033400</v>
      </c>
      <c r="J43" s="17">
        <v>-204794251</v>
      </c>
      <c r="K43" s="23">
        <v>-230978350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2924929</v>
      </c>
      <c r="E44" s="22">
        <v>0</v>
      </c>
      <c r="F44" s="17">
        <v>0</v>
      </c>
      <c r="G44" s="23">
        <v>0</v>
      </c>
      <c r="H44" s="19">
        <v>776821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201039752</v>
      </c>
      <c r="C45" s="66">
        <v>158484681</v>
      </c>
      <c r="D45" s="67">
        <v>-1784387494</v>
      </c>
      <c r="E45" s="68">
        <v>401185336</v>
      </c>
      <c r="F45" s="66">
        <v>205508017</v>
      </c>
      <c r="G45" s="69">
        <v>205508017</v>
      </c>
      <c r="H45" s="70">
        <v>328399849</v>
      </c>
      <c r="I45" s="68">
        <v>237737839</v>
      </c>
      <c r="J45" s="66">
        <v>155394484</v>
      </c>
      <c r="K45" s="69">
        <v>-15746824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327695428</v>
      </c>
      <c r="C48" s="17">
        <v>326822838</v>
      </c>
      <c r="D48" s="21">
        <v>169389027</v>
      </c>
      <c r="E48" s="22">
        <v>484973821</v>
      </c>
      <c r="F48" s="17">
        <v>369877038</v>
      </c>
      <c r="G48" s="23">
        <v>369877038</v>
      </c>
      <c r="H48" s="19">
        <v>152213648</v>
      </c>
      <c r="I48" s="22">
        <v>367627289</v>
      </c>
      <c r="J48" s="17">
        <v>246033087</v>
      </c>
      <c r="K48" s="23">
        <v>75204233</v>
      </c>
    </row>
    <row r="49" spans="1:11" ht="13.5" x14ac:dyDescent="0.25">
      <c r="A49" s="20" t="s">
        <v>53</v>
      </c>
      <c r="B49" s="17">
        <f>+B75</f>
        <v>1384188712</v>
      </c>
      <c r="C49" s="17">
        <f t="shared" ref="C49:K49" si="6">+C75</f>
        <v>57993695.603341341</v>
      </c>
      <c r="D49" s="21">
        <f t="shared" si="6"/>
        <v>471232494.80050957</v>
      </c>
      <c r="E49" s="22">
        <f t="shared" si="6"/>
        <v>-162447157.04147863</v>
      </c>
      <c r="F49" s="17">
        <f t="shared" si="6"/>
        <v>602012255.40723801</v>
      </c>
      <c r="G49" s="23">
        <f t="shared" si="6"/>
        <v>602012255.40723801</v>
      </c>
      <c r="H49" s="19">
        <f t="shared" si="6"/>
        <v>311051629.13896537</v>
      </c>
      <c r="I49" s="22">
        <f t="shared" si="6"/>
        <v>-294803356.55881441</v>
      </c>
      <c r="J49" s="17">
        <f t="shared" si="6"/>
        <v>-435144165.76523793</v>
      </c>
      <c r="K49" s="23">
        <f t="shared" si="6"/>
        <v>-569990376.33075285</v>
      </c>
    </row>
    <row r="50" spans="1:11" ht="13.5" x14ac:dyDescent="0.25">
      <c r="A50" s="30" t="s">
        <v>54</v>
      </c>
      <c r="B50" s="66">
        <f>+B48-B49</f>
        <v>-1056493284</v>
      </c>
      <c r="C50" s="66">
        <f t="shared" ref="C50:K50" si="7">+C48-C49</f>
        <v>268829142.39665866</v>
      </c>
      <c r="D50" s="67">
        <f t="shared" si="7"/>
        <v>-301843467.80050957</v>
      </c>
      <c r="E50" s="68">
        <f t="shared" si="7"/>
        <v>647420978.04147863</v>
      </c>
      <c r="F50" s="66">
        <f t="shared" si="7"/>
        <v>-232135217.40723801</v>
      </c>
      <c r="G50" s="69">
        <f t="shared" si="7"/>
        <v>-232135217.40723801</v>
      </c>
      <c r="H50" s="70">
        <f t="shared" si="7"/>
        <v>-158837981.13896537</v>
      </c>
      <c r="I50" s="68">
        <f t="shared" si="7"/>
        <v>662430645.55881441</v>
      </c>
      <c r="J50" s="66">
        <f t="shared" si="7"/>
        <v>681177252.76523793</v>
      </c>
      <c r="K50" s="69">
        <f t="shared" si="7"/>
        <v>645194609.33075285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3348935432</v>
      </c>
      <c r="C53" s="17">
        <v>3206243197</v>
      </c>
      <c r="D53" s="21">
        <v>3547295418</v>
      </c>
      <c r="E53" s="22">
        <v>3153888045</v>
      </c>
      <c r="F53" s="17">
        <v>3562560390</v>
      </c>
      <c r="G53" s="23">
        <v>3562560390</v>
      </c>
      <c r="H53" s="19">
        <v>3684287252</v>
      </c>
      <c r="I53" s="22">
        <v>3520603437</v>
      </c>
      <c r="J53" s="17">
        <v>3454455976</v>
      </c>
      <c r="K53" s="23">
        <v>3423191826</v>
      </c>
    </row>
    <row r="54" spans="1:11" ht="13.5" x14ac:dyDescent="0.25">
      <c r="A54" s="20" t="s">
        <v>57</v>
      </c>
      <c r="B54" s="17">
        <v>219105823</v>
      </c>
      <c r="C54" s="17">
        <v>205741898</v>
      </c>
      <c r="D54" s="21">
        <v>191320416</v>
      </c>
      <c r="E54" s="22">
        <v>258610983</v>
      </c>
      <c r="F54" s="17">
        <v>179261000</v>
      </c>
      <c r="G54" s="23">
        <v>179261000</v>
      </c>
      <c r="H54" s="19">
        <v>-29642</v>
      </c>
      <c r="I54" s="22">
        <v>200978853</v>
      </c>
      <c r="J54" s="17">
        <v>207718431</v>
      </c>
      <c r="K54" s="23">
        <v>210000000</v>
      </c>
    </row>
    <row r="55" spans="1:11" ht="13.5" x14ac:dyDescent="0.25">
      <c r="A55" s="20" t="s">
        <v>58</v>
      </c>
      <c r="B55" s="17">
        <v>61943968</v>
      </c>
      <c r="C55" s="17">
        <v>0</v>
      </c>
      <c r="D55" s="21">
        <v>31903468</v>
      </c>
      <c r="E55" s="22">
        <v>22927253</v>
      </c>
      <c r="F55" s="17">
        <v>47927253</v>
      </c>
      <c r="G55" s="23">
        <v>47927253</v>
      </c>
      <c r="H55" s="19">
        <v>31968551</v>
      </c>
      <c r="I55" s="22">
        <v>105854896</v>
      </c>
      <c r="J55" s="17">
        <v>89271500</v>
      </c>
      <c r="K55" s="23">
        <v>98130000</v>
      </c>
    </row>
    <row r="56" spans="1:11" ht="13.5" x14ac:dyDescent="0.25">
      <c r="A56" s="20" t="s">
        <v>59</v>
      </c>
      <c r="B56" s="17">
        <v>446085</v>
      </c>
      <c r="C56" s="17">
        <v>96042601</v>
      </c>
      <c r="D56" s="21">
        <v>-258743885</v>
      </c>
      <c r="E56" s="22">
        <v>95161480</v>
      </c>
      <c r="F56" s="17">
        <v>112419363</v>
      </c>
      <c r="G56" s="23">
        <v>112419363</v>
      </c>
      <c r="H56" s="19">
        <v>-80369845</v>
      </c>
      <c r="I56" s="22">
        <v>83246788</v>
      </c>
      <c r="J56" s="17">
        <v>86335110</v>
      </c>
      <c r="K56" s="23">
        <v>90848855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52354700</v>
      </c>
      <c r="D59" s="21">
        <v>0</v>
      </c>
      <c r="E59" s="22">
        <v>56238743</v>
      </c>
      <c r="F59" s="17">
        <v>75238745</v>
      </c>
      <c r="G59" s="23">
        <v>75238745</v>
      </c>
      <c r="H59" s="19">
        <v>74427479</v>
      </c>
      <c r="I59" s="22">
        <v>94165169</v>
      </c>
      <c r="J59" s="17">
        <v>98496766</v>
      </c>
      <c r="K59" s="23">
        <v>103027619</v>
      </c>
    </row>
    <row r="60" spans="1:11" ht="13.5" x14ac:dyDescent="0.25">
      <c r="A60" s="20" t="s">
        <v>62</v>
      </c>
      <c r="B60" s="17">
        <v>0</v>
      </c>
      <c r="C60" s="17">
        <v>11336686</v>
      </c>
      <c r="D60" s="21">
        <v>85363094</v>
      </c>
      <c r="E60" s="22">
        <v>10440000</v>
      </c>
      <c r="F60" s="17">
        <v>10440000</v>
      </c>
      <c r="G60" s="23">
        <v>10440000</v>
      </c>
      <c r="H60" s="19">
        <v>11703934</v>
      </c>
      <c r="I60" s="22">
        <v>11440000</v>
      </c>
      <c r="J60" s="17">
        <v>12440000</v>
      </c>
      <c r="K60" s="23">
        <v>13440000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102</v>
      </c>
      <c r="B70" s="5">
        <f>IF(ISERROR(B71/B72),0,(B71/B72))</f>
        <v>0</v>
      </c>
      <c r="C70" s="5">
        <f t="shared" ref="C70:K70" si="8">IF(ISERROR(C71/C72),0,(C71/C72))</f>
        <v>1.0564488701048014</v>
      </c>
      <c r="D70" s="5">
        <f t="shared" si="8"/>
        <v>1.0897060553901015</v>
      </c>
      <c r="E70" s="5">
        <f t="shared" si="8"/>
        <v>0.93438850934345175</v>
      </c>
      <c r="F70" s="5">
        <f t="shared" si="8"/>
        <v>1.0270737885669858</v>
      </c>
      <c r="G70" s="5">
        <f t="shared" si="8"/>
        <v>1.0270737885669858</v>
      </c>
      <c r="H70" s="5">
        <f t="shared" si="8"/>
        <v>1.1290015133955229</v>
      </c>
      <c r="I70" s="5">
        <f t="shared" si="8"/>
        <v>0.78875873833891819</v>
      </c>
      <c r="J70" s="5">
        <f t="shared" si="8"/>
        <v>0.81347839850323456</v>
      </c>
      <c r="K70" s="5">
        <f t="shared" si="8"/>
        <v>0.81087283610230132</v>
      </c>
    </row>
    <row r="71" spans="1:11" hidden="1" x14ac:dyDescent="0.2">
      <c r="A71" s="1" t="s">
        <v>103</v>
      </c>
      <c r="B71" s="2">
        <f>+B83</f>
        <v>0</v>
      </c>
      <c r="C71" s="2">
        <f t="shared" ref="C71:K71" si="9">+C83</f>
        <v>1405998564</v>
      </c>
      <c r="D71" s="2">
        <f t="shared" si="9"/>
        <v>1417258277</v>
      </c>
      <c r="E71" s="2">
        <f t="shared" si="9"/>
        <v>1550821826</v>
      </c>
      <c r="F71" s="2">
        <f t="shared" si="9"/>
        <v>1672782468</v>
      </c>
      <c r="G71" s="2">
        <f t="shared" si="9"/>
        <v>1672782468</v>
      </c>
      <c r="H71" s="2">
        <f t="shared" si="9"/>
        <v>1505184138</v>
      </c>
      <c r="I71" s="2">
        <f t="shared" si="9"/>
        <v>1331314078</v>
      </c>
      <c r="J71" s="2">
        <f t="shared" si="9"/>
        <v>1350612232</v>
      </c>
      <c r="K71" s="2">
        <f t="shared" si="9"/>
        <v>1462463683</v>
      </c>
    </row>
    <row r="72" spans="1:11" hidden="1" x14ac:dyDescent="0.2">
      <c r="A72" s="1" t="s">
        <v>104</v>
      </c>
      <c r="B72" s="2">
        <f>+B77</f>
        <v>1204595188</v>
      </c>
      <c r="C72" s="2">
        <f t="shared" ref="C72:K72" si="10">+C77</f>
        <v>1330872325</v>
      </c>
      <c r="D72" s="2">
        <f t="shared" si="10"/>
        <v>1300587686</v>
      </c>
      <c r="E72" s="2">
        <f t="shared" si="10"/>
        <v>1659718426</v>
      </c>
      <c r="F72" s="2">
        <f t="shared" si="10"/>
        <v>1628687721</v>
      </c>
      <c r="G72" s="2">
        <f t="shared" si="10"/>
        <v>1628687721</v>
      </c>
      <c r="H72" s="2">
        <f t="shared" si="10"/>
        <v>1333199398</v>
      </c>
      <c r="I72" s="2">
        <f t="shared" si="10"/>
        <v>1687859688</v>
      </c>
      <c r="J72" s="2">
        <f t="shared" si="10"/>
        <v>1660292682</v>
      </c>
      <c r="K72" s="2">
        <f t="shared" si="10"/>
        <v>1803567240</v>
      </c>
    </row>
    <row r="73" spans="1:11" hidden="1" x14ac:dyDescent="0.2">
      <c r="A73" s="1" t="s">
        <v>105</v>
      </c>
      <c r="B73" s="2">
        <f>+B74</f>
        <v>-122243213.49999993</v>
      </c>
      <c r="C73" s="2">
        <f t="shared" ref="C73:K73" si="11">+(C78+C80+C81+C82)-(B78+B80+B81+B82)</f>
        <v>73209921</v>
      </c>
      <c r="D73" s="2">
        <f t="shared" si="11"/>
        <v>-422036656</v>
      </c>
      <c r="E73" s="2">
        <f t="shared" si="11"/>
        <v>255435574</v>
      </c>
      <c r="F73" s="2">
        <f>+(F78+F80+F81+F82)-(D78+D80+D81+D82)</f>
        <v>-147000000</v>
      </c>
      <c r="G73" s="2">
        <f>+(G78+G80+G81+G82)-(D78+D80+D81+D82)</f>
        <v>-147000000</v>
      </c>
      <c r="H73" s="2">
        <f>+(H78+H80+H81+H82)-(D78+D80+D81+D82)</f>
        <v>279091135</v>
      </c>
      <c r="I73" s="2">
        <f>+(I78+I80+I81+I82)-(E78+E80+E81+E82)</f>
        <v>-233617722</v>
      </c>
      <c r="J73" s="2">
        <f t="shared" si="11"/>
        <v>150144256</v>
      </c>
      <c r="K73" s="2">
        <f t="shared" si="11"/>
        <v>169759532</v>
      </c>
    </row>
    <row r="74" spans="1:11" hidden="1" x14ac:dyDescent="0.2">
      <c r="A74" s="1" t="s">
        <v>106</v>
      </c>
      <c r="B74" s="2">
        <f>+TREND(C74:E74)</f>
        <v>-122243213.49999993</v>
      </c>
      <c r="C74" s="2">
        <f>+C73</f>
        <v>73209921</v>
      </c>
      <c r="D74" s="2">
        <f t="shared" ref="D74:K74" si="12">+D73</f>
        <v>-422036656</v>
      </c>
      <c r="E74" s="2">
        <f t="shared" si="12"/>
        <v>255435574</v>
      </c>
      <c r="F74" s="2">
        <f t="shared" si="12"/>
        <v>-147000000</v>
      </c>
      <c r="G74" s="2">
        <f t="shared" si="12"/>
        <v>-147000000</v>
      </c>
      <c r="H74" s="2">
        <f t="shared" si="12"/>
        <v>279091135</v>
      </c>
      <c r="I74" s="2">
        <f t="shared" si="12"/>
        <v>-233617722</v>
      </c>
      <c r="J74" s="2">
        <f t="shared" si="12"/>
        <v>150144256</v>
      </c>
      <c r="K74" s="2">
        <f t="shared" si="12"/>
        <v>169759532</v>
      </c>
    </row>
    <row r="75" spans="1:11" hidden="1" x14ac:dyDescent="0.2">
      <c r="A75" s="1" t="s">
        <v>107</v>
      </c>
      <c r="B75" s="2">
        <f>+B84-(((B80+B81+B82+B78)*B70)-B79)</f>
        <v>1384188712</v>
      </c>
      <c r="C75" s="2">
        <f t="shared" ref="C75:K75" si="13">+C84-(((C80+C81+C82+C78)*C70)-C79)</f>
        <v>57993695.603341341</v>
      </c>
      <c r="D75" s="2">
        <f t="shared" si="13"/>
        <v>471232494.80050957</v>
      </c>
      <c r="E75" s="2">
        <f t="shared" si="13"/>
        <v>-162447157.04147863</v>
      </c>
      <c r="F75" s="2">
        <f t="shared" si="13"/>
        <v>602012255.40723801</v>
      </c>
      <c r="G75" s="2">
        <f t="shared" si="13"/>
        <v>602012255.40723801</v>
      </c>
      <c r="H75" s="2">
        <f t="shared" si="13"/>
        <v>311051629.13896537</v>
      </c>
      <c r="I75" s="2">
        <f t="shared" si="13"/>
        <v>-294803356.55881441</v>
      </c>
      <c r="J75" s="2">
        <f t="shared" si="13"/>
        <v>-435144165.76523793</v>
      </c>
      <c r="K75" s="2">
        <f t="shared" si="13"/>
        <v>-569990376.33075285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1204595188</v>
      </c>
      <c r="C77" s="3">
        <v>1330872325</v>
      </c>
      <c r="D77" s="3">
        <v>1300587686</v>
      </c>
      <c r="E77" s="3">
        <v>1659718426</v>
      </c>
      <c r="F77" s="3">
        <v>1628687721</v>
      </c>
      <c r="G77" s="3">
        <v>1628687721</v>
      </c>
      <c r="H77" s="3">
        <v>1333199398</v>
      </c>
      <c r="I77" s="3">
        <v>1687859688</v>
      </c>
      <c r="J77" s="3">
        <v>1660292682</v>
      </c>
      <c r="K77" s="3">
        <v>1803567240</v>
      </c>
    </row>
    <row r="78" spans="1:11" hidden="1" x14ac:dyDescent="0.2">
      <c r="A78" s="1" t="s">
        <v>69</v>
      </c>
      <c r="B78" s="3">
        <v>-36384194</v>
      </c>
      <c r="C78" s="3">
        <v>-31464520</v>
      </c>
      <c r="D78" s="3">
        <v>-31464520</v>
      </c>
      <c r="E78" s="3">
        <v>0</v>
      </c>
      <c r="F78" s="3">
        <v>-31464520</v>
      </c>
      <c r="G78" s="3">
        <v>-31464520</v>
      </c>
      <c r="H78" s="3">
        <v>-31464520</v>
      </c>
      <c r="I78" s="3">
        <v>-31464520</v>
      </c>
      <c r="J78" s="3">
        <v>-31464520</v>
      </c>
      <c r="K78" s="3">
        <v>-31464520</v>
      </c>
    </row>
    <row r="79" spans="1:11" hidden="1" x14ac:dyDescent="0.2">
      <c r="A79" s="1" t="s">
        <v>70</v>
      </c>
      <c r="B79" s="3">
        <v>1083985672</v>
      </c>
      <c r="C79" s="3">
        <v>1228656373</v>
      </c>
      <c r="D79" s="3">
        <v>1298568200</v>
      </c>
      <c r="E79" s="3">
        <v>781878445</v>
      </c>
      <c r="F79" s="3">
        <v>1300173200</v>
      </c>
      <c r="G79" s="3">
        <v>1300173200</v>
      </c>
      <c r="H79" s="3">
        <v>1470802615</v>
      </c>
      <c r="I79" s="3">
        <v>413217667</v>
      </c>
      <c r="J79" s="3">
        <v>413667667</v>
      </c>
      <c r="K79" s="3">
        <v>414117667</v>
      </c>
    </row>
    <row r="80" spans="1:11" hidden="1" x14ac:dyDescent="0.2">
      <c r="A80" s="1" t="s">
        <v>71</v>
      </c>
      <c r="B80" s="3">
        <v>653983299</v>
      </c>
      <c r="C80" s="3">
        <v>748324046</v>
      </c>
      <c r="D80" s="3">
        <v>712866052</v>
      </c>
      <c r="E80" s="3">
        <v>745921800</v>
      </c>
      <c r="F80" s="3">
        <v>595866055</v>
      </c>
      <c r="G80" s="3">
        <v>595866055</v>
      </c>
      <c r="H80" s="3">
        <v>956320093</v>
      </c>
      <c r="I80" s="3">
        <v>769165442</v>
      </c>
      <c r="J80" s="3">
        <v>925557400</v>
      </c>
      <c r="K80" s="3">
        <v>1103256396</v>
      </c>
    </row>
    <row r="81" spans="1:11" hidden="1" x14ac:dyDescent="0.2">
      <c r="A81" s="1" t="s">
        <v>72</v>
      </c>
      <c r="B81" s="3">
        <v>463938771</v>
      </c>
      <c r="C81" s="3">
        <v>437888271</v>
      </c>
      <c r="D81" s="3">
        <v>51309609</v>
      </c>
      <c r="E81" s="3">
        <v>242224915</v>
      </c>
      <c r="F81" s="3">
        <v>21309606</v>
      </c>
      <c r="G81" s="3">
        <v>21309606</v>
      </c>
      <c r="H81" s="3">
        <v>86946703</v>
      </c>
      <c r="I81" s="3">
        <v>16828071</v>
      </c>
      <c r="J81" s="3">
        <v>10580369</v>
      </c>
      <c r="K81" s="3">
        <v>2640905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1405998564</v>
      </c>
      <c r="D83" s="3">
        <v>1417258277</v>
      </c>
      <c r="E83" s="3">
        <v>1550821826</v>
      </c>
      <c r="F83" s="3">
        <v>1672782468</v>
      </c>
      <c r="G83" s="3">
        <v>1672782468</v>
      </c>
      <c r="H83" s="3">
        <v>1505184138</v>
      </c>
      <c r="I83" s="3">
        <v>1331314078</v>
      </c>
      <c r="J83" s="3">
        <v>1350612232</v>
      </c>
      <c r="K83" s="3">
        <v>1462463683</v>
      </c>
    </row>
    <row r="84" spans="1:11" hidden="1" x14ac:dyDescent="0.2">
      <c r="A84" s="1" t="s">
        <v>75</v>
      </c>
      <c r="B84" s="3">
        <v>300203040</v>
      </c>
      <c r="C84" s="3">
        <v>49269328</v>
      </c>
      <c r="D84" s="3">
        <v>-28895938</v>
      </c>
      <c r="E84" s="3">
        <v>-21012666</v>
      </c>
      <c r="F84" s="3">
        <v>-96592384</v>
      </c>
      <c r="G84" s="3">
        <v>-96592384</v>
      </c>
      <c r="H84" s="3">
        <v>-17424685</v>
      </c>
      <c r="I84" s="3">
        <v>-112879687</v>
      </c>
      <c r="J84" s="3">
        <v>-112879687</v>
      </c>
      <c r="K84" s="3">
        <v>-112879687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4186300</v>
      </c>
      <c r="C7" s="17">
        <v>4991303</v>
      </c>
      <c r="D7" s="21">
        <v>8187105</v>
      </c>
      <c r="E7" s="22">
        <v>7400000</v>
      </c>
      <c r="F7" s="17">
        <v>9400000</v>
      </c>
      <c r="G7" s="23">
        <v>9400000</v>
      </c>
      <c r="H7" s="19">
        <v>9178790</v>
      </c>
      <c r="I7" s="22">
        <v>8980000</v>
      </c>
      <c r="J7" s="17">
        <v>9393080</v>
      </c>
      <c r="K7" s="23">
        <v>9825162</v>
      </c>
    </row>
    <row r="8" spans="1:11" ht="13.5" x14ac:dyDescent="0.25">
      <c r="A8" s="20" t="s">
        <v>20</v>
      </c>
      <c r="B8" s="17">
        <v>36288307</v>
      </c>
      <c r="C8" s="17">
        <v>34296334</v>
      </c>
      <c r="D8" s="21">
        <v>38030286</v>
      </c>
      <c r="E8" s="22">
        <v>40977000</v>
      </c>
      <c r="F8" s="17">
        <v>41148000</v>
      </c>
      <c r="G8" s="23">
        <v>41148000</v>
      </c>
      <c r="H8" s="19">
        <v>40712603</v>
      </c>
      <c r="I8" s="22">
        <v>46216000</v>
      </c>
      <c r="J8" s="17">
        <v>44309000</v>
      </c>
      <c r="K8" s="23">
        <v>42867406</v>
      </c>
    </row>
    <row r="9" spans="1:11" ht="13.5" x14ac:dyDescent="0.25">
      <c r="A9" s="20" t="s">
        <v>21</v>
      </c>
      <c r="B9" s="17">
        <v>168138125</v>
      </c>
      <c r="C9" s="17">
        <v>174447617</v>
      </c>
      <c r="D9" s="21">
        <v>179159254</v>
      </c>
      <c r="E9" s="22">
        <v>182320430</v>
      </c>
      <c r="F9" s="17">
        <v>182217431</v>
      </c>
      <c r="G9" s="23">
        <v>182217431</v>
      </c>
      <c r="H9" s="19">
        <v>181265893</v>
      </c>
      <c r="I9" s="22">
        <v>185976000</v>
      </c>
      <c r="J9" s="17">
        <v>193269620</v>
      </c>
      <c r="K9" s="23">
        <v>201579292</v>
      </c>
    </row>
    <row r="10" spans="1:11" ht="25.5" x14ac:dyDescent="0.2">
      <c r="A10" s="24" t="s">
        <v>98</v>
      </c>
      <c r="B10" s="25">
        <f>SUM(B5:B9)</f>
        <v>208612732</v>
      </c>
      <c r="C10" s="26">
        <f t="shared" ref="C10:K10" si="0">SUM(C5:C9)</f>
        <v>213735254</v>
      </c>
      <c r="D10" s="27">
        <f t="shared" si="0"/>
        <v>225376645</v>
      </c>
      <c r="E10" s="25">
        <f t="shared" si="0"/>
        <v>230697430</v>
      </c>
      <c r="F10" s="26">
        <f t="shared" si="0"/>
        <v>232765431</v>
      </c>
      <c r="G10" s="28">
        <f t="shared" si="0"/>
        <v>232765431</v>
      </c>
      <c r="H10" s="29">
        <f t="shared" si="0"/>
        <v>231157286</v>
      </c>
      <c r="I10" s="25">
        <f t="shared" si="0"/>
        <v>241172000</v>
      </c>
      <c r="J10" s="26">
        <f t="shared" si="0"/>
        <v>246971700</v>
      </c>
      <c r="K10" s="28">
        <f t="shared" si="0"/>
        <v>254271860</v>
      </c>
    </row>
    <row r="11" spans="1:11" ht="13.5" x14ac:dyDescent="0.25">
      <c r="A11" s="20" t="s">
        <v>22</v>
      </c>
      <c r="B11" s="17">
        <v>111252537</v>
      </c>
      <c r="C11" s="17">
        <v>113543826</v>
      </c>
      <c r="D11" s="21">
        <v>122011944</v>
      </c>
      <c r="E11" s="22">
        <v>125695623</v>
      </c>
      <c r="F11" s="17">
        <v>130350729</v>
      </c>
      <c r="G11" s="23">
        <v>130350729</v>
      </c>
      <c r="H11" s="19">
        <v>127746591</v>
      </c>
      <c r="I11" s="22">
        <v>134489974</v>
      </c>
      <c r="J11" s="17">
        <v>140676518</v>
      </c>
      <c r="K11" s="23">
        <v>147147634</v>
      </c>
    </row>
    <row r="12" spans="1:11" ht="13.5" x14ac:dyDescent="0.25">
      <c r="A12" s="20" t="s">
        <v>23</v>
      </c>
      <c r="B12" s="17">
        <v>10366967</v>
      </c>
      <c r="C12" s="17">
        <v>9969226</v>
      </c>
      <c r="D12" s="21">
        <v>11599693</v>
      </c>
      <c r="E12" s="22">
        <v>12432266</v>
      </c>
      <c r="F12" s="17">
        <v>12204316</v>
      </c>
      <c r="G12" s="23">
        <v>12204316</v>
      </c>
      <c r="H12" s="19">
        <v>12159185</v>
      </c>
      <c r="I12" s="22">
        <v>13191805</v>
      </c>
      <c r="J12" s="17">
        <v>13798627</v>
      </c>
      <c r="K12" s="23">
        <v>14433365</v>
      </c>
    </row>
    <row r="13" spans="1:11" ht="13.5" x14ac:dyDescent="0.25">
      <c r="A13" s="20" t="s">
        <v>24</v>
      </c>
      <c r="B13" s="17">
        <v>5911004</v>
      </c>
      <c r="C13" s="17">
        <v>3642818</v>
      </c>
      <c r="D13" s="21">
        <v>3323157</v>
      </c>
      <c r="E13" s="22">
        <v>6987589</v>
      </c>
      <c r="F13" s="17">
        <v>6987589</v>
      </c>
      <c r="G13" s="23">
        <v>6987589</v>
      </c>
      <c r="H13" s="19">
        <v>0</v>
      </c>
      <c r="I13" s="22">
        <v>7183565</v>
      </c>
      <c r="J13" s="17">
        <v>7514007</v>
      </c>
      <c r="K13" s="23">
        <v>7859654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3386180</v>
      </c>
      <c r="C15" s="17">
        <v>5206346</v>
      </c>
      <c r="D15" s="21">
        <v>5260688</v>
      </c>
      <c r="E15" s="22">
        <v>5961120</v>
      </c>
      <c r="F15" s="17">
        <v>7097130</v>
      </c>
      <c r="G15" s="23">
        <v>7097130</v>
      </c>
      <c r="H15" s="19">
        <v>6321045</v>
      </c>
      <c r="I15" s="22">
        <v>5055000</v>
      </c>
      <c r="J15" s="17">
        <v>5287530</v>
      </c>
      <c r="K15" s="23">
        <v>5530757</v>
      </c>
    </row>
    <row r="16" spans="1:11" ht="13.5" x14ac:dyDescent="0.25">
      <c r="A16" s="20" t="s">
        <v>27</v>
      </c>
      <c r="B16" s="17">
        <v>7703797</v>
      </c>
      <c r="C16" s="17">
        <v>7512348</v>
      </c>
      <c r="D16" s="21">
        <v>9888096</v>
      </c>
      <c r="E16" s="22">
        <v>6830000</v>
      </c>
      <c r="F16" s="17">
        <v>3690000</v>
      </c>
      <c r="G16" s="23">
        <v>3690000</v>
      </c>
      <c r="H16" s="19">
        <v>3366117</v>
      </c>
      <c r="I16" s="22">
        <v>4530000</v>
      </c>
      <c r="J16" s="17">
        <v>4738380</v>
      </c>
      <c r="K16" s="23">
        <v>4283410</v>
      </c>
    </row>
    <row r="17" spans="1:11" ht="13.5" x14ac:dyDescent="0.25">
      <c r="A17" s="20" t="s">
        <v>28</v>
      </c>
      <c r="B17" s="17">
        <v>56096713</v>
      </c>
      <c r="C17" s="17">
        <v>62268259</v>
      </c>
      <c r="D17" s="21">
        <v>81187544</v>
      </c>
      <c r="E17" s="22">
        <v>72610402</v>
      </c>
      <c r="F17" s="17">
        <v>97115394</v>
      </c>
      <c r="G17" s="23">
        <v>97115394</v>
      </c>
      <c r="H17" s="19">
        <v>93012279</v>
      </c>
      <c r="I17" s="22">
        <v>76508656</v>
      </c>
      <c r="J17" s="17">
        <v>74845306</v>
      </c>
      <c r="K17" s="23">
        <v>74949093</v>
      </c>
    </row>
    <row r="18" spans="1:11" ht="13.5" x14ac:dyDescent="0.25">
      <c r="A18" s="30" t="s">
        <v>29</v>
      </c>
      <c r="B18" s="31">
        <f>SUM(B11:B17)</f>
        <v>194717198</v>
      </c>
      <c r="C18" s="32">
        <f t="shared" ref="C18:K18" si="1">SUM(C11:C17)</f>
        <v>202142823</v>
      </c>
      <c r="D18" s="33">
        <f t="shared" si="1"/>
        <v>233271122</v>
      </c>
      <c r="E18" s="31">
        <f t="shared" si="1"/>
        <v>230517000</v>
      </c>
      <c r="F18" s="32">
        <f t="shared" si="1"/>
        <v>257445158</v>
      </c>
      <c r="G18" s="34">
        <f t="shared" si="1"/>
        <v>257445158</v>
      </c>
      <c r="H18" s="35">
        <f t="shared" si="1"/>
        <v>242605217</v>
      </c>
      <c r="I18" s="31">
        <f t="shared" si="1"/>
        <v>240959000</v>
      </c>
      <c r="J18" s="32">
        <f t="shared" si="1"/>
        <v>246860368</v>
      </c>
      <c r="K18" s="34">
        <f t="shared" si="1"/>
        <v>254203913</v>
      </c>
    </row>
    <row r="19" spans="1:11" ht="13.5" x14ac:dyDescent="0.25">
      <c r="A19" s="30" t="s">
        <v>30</v>
      </c>
      <c r="B19" s="36">
        <f>+B10-B18</f>
        <v>13895534</v>
      </c>
      <c r="C19" s="37">
        <f t="shared" ref="C19:K19" si="2">+C10-C18</f>
        <v>11592431</v>
      </c>
      <c r="D19" s="38">
        <f t="shared" si="2"/>
        <v>-7894477</v>
      </c>
      <c r="E19" s="36">
        <f t="shared" si="2"/>
        <v>180430</v>
      </c>
      <c r="F19" s="37">
        <f t="shared" si="2"/>
        <v>-24679727</v>
      </c>
      <c r="G19" s="39">
        <f t="shared" si="2"/>
        <v>-24679727</v>
      </c>
      <c r="H19" s="40">
        <f t="shared" si="2"/>
        <v>-11447931</v>
      </c>
      <c r="I19" s="36">
        <f t="shared" si="2"/>
        <v>213000</v>
      </c>
      <c r="J19" s="37">
        <f t="shared" si="2"/>
        <v>111332</v>
      </c>
      <c r="K19" s="39">
        <f t="shared" si="2"/>
        <v>67947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0</v>
      </c>
      <c r="E20" s="42">
        <v>0</v>
      </c>
      <c r="F20" s="43">
        <v>0</v>
      </c>
      <c r="G20" s="45">
        <v>0</v>
      </c>
      <c r="H20" s="46">
        <v>0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20400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99</v>
      </c>
      <c r="B22" s="54">
        <f>SUM(B19:B21)</f>
        <v>13915934</v>
      </c>
      <c r="C22" s="55">
        <f t="shared" ref="C22:K22" si="3">SUM(C19:C21)</f>
        <v>11592431</v>
      </c>
      <c r="D22" s="56">
        <f t="shared" si="3"/>
        <v>-7894477</v>
      </c>
      <c r="E22" s="54">
        <f t="shared" si="3"/>
        <v>180430</v>
      </c>
      <c r="F22" s="55">
        <f t="shared" si="3"/>
        <v>-24679727</v>
      </c>
      <c r="G22" s="57">
        <f t="shared" si="3"/>
        <v>-24679727</v>
      </c>
      <c r="H22" s="58">
        <f t="shared" si="3"/>
        <v>-11447931</v>
      </c>
      <c r="I22" s="54">
        <f t="shared" si="3"/>
        <v>213000</v>
      </c>
      <c r="J22" s="55">
        <f t="shared" si="3"/>
        <v>111332</v>
      </c>
      <c r="K22" s="57">
        <f t="shared" si="3"/>
        <v>67947</v>
      </c>
    </row>
    <row r="23" spans="1:11" ht="13.5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13915934</v>
      </c>
      <c r="C24" s="37">
        <f t="shared" ref="C24:K24" si="4">SUM(C22:C23)</f>
        <v>11592431</v>
      </c>
      <c r="D24" s="38">
        <f t="shared" si="4"/>
        <v>-7894477</v>
      </c>
      <c r="E24" s="36">
        <f t="shared" si="4"/>
        <v>180430</v>
      </c>
      <c r="F24" s="37">
        <f t="shared" si="4"/>
        <v>-24679727</v>
      </c>
      <c r="G24" s="39">
        <f t="shared" si="4"/>
        <v>-24679727</v>
      </c>
      <c r="H24" s="40">
        <f t="shared" si="4"/>
        <v>-11447931</v>
      </c>
      <c r="I24" s="36">
        <f t="shared" si="4"/>
        <v>213000</v>
      </c>
      <c r="J24" s="37">
        <f t="shared" si="4"/>
        <v>111332</v>
      </c>
      <c r="K24" s="39">
        <f t="shared" si="4"/>
        <v>67947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2550331</v>
      </c>
      <c r="C27" s="66">
        <v>11765326</v>
      </c>
      <c r="D27" s="67">
        <v>21390561</v>
      </c>
      <c r="E27" s="68">
        <v>39450000</v>
      </c>
      <c r="F27" s="66">
        <v>29059000</v>
      </c>
      <c r="G27" s="69">
        <v>29059000</v>
      </c>
      <c r="H27" s="70">
        <v>28438319</v>
      </c>
      <c r="I27" s="68">
        <v>29950000</v>
      </c>
      <c r="J27" s="66">
        <v>5124600</v>
      </c>
      <c r="K27" s="69">
        <v>2669412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2550331</v>
      </c>
      <c r="C31" s="17">
        <v>11765326</v>
      </c>
      <c r="D31" s="21">
        <v>21390561</v>
      </c>
      <c r="E31" s="22">
        <v>39450000</v>
      </c>
      <c r="F31" s="17">
        <v>29059000</v>
      </c>
      <c r="G31" s="23">
        <v>29059000</v>
      </c>
      <c r="H31" s="19">
        <v>0</v>
      </c>
      <c r="I31" s="22">
        <v>29950000</v>
      </c>
      <c r="J31" s="17">
        <v>5124600</v>
      </c>
      <c r="K31" s="23">
        <v>2669412</v>
      </c>
    </row>
    <row r="32" spans="1:11" ht="13.5" x14ac:dyDescent="0.25">
      <c r="A32" s="30" t="s">
        <v>39</v>
      </c>
      <c r="B32" s="66">
        <f>SUM(B28:B31)</f>
        <v>2550331</v>
      </c>
      <c r="C32" s="66">
        <f t="shared" ref="C32:K32" si="5">SUM(C28:C31)</f>
        <v>11765326</v>
      </c>
      <c r="D32" s="67">
        <f t="shared" si="5"/>
        <v>21390561</v>
      </c>
      <c r="E32" s="68">
        <f t="shared" si="5"/>
        <v>39450000</v>
      </c>
      <c r="F32" s="66">
        <f t="shared" si="5"/>
        <v>29059000</v>
      </c>
      <c r="G32" s="69">
        <f t="shared" si="5"/>
        <v>29059000</v>
      </c>
      <c r="H32" s="70">
        <f t="shared" si="5"/>
        <v>0</v>
      </c>
      <c r="I32" s="68">
        <f t="shared" si="5"/>
        <v>29950000</v>
      </c>
      <c r="J32" s="66">
        <f t="shared" si="5"/>
        <v>5124600</v>
      </c>
      <c r="K32" s="69">
        <f t="shared" si="5"/>
        <v>2669412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136789938</v>
      </c>
      <c r="C35" s="17">
        <v>140226372</v>
      </c>
      <c r="D35" s="21">
        <v>134699806</v>
      </c>
      <c r="E35" s="22">
        <v>43585949</v>
      </c>
      <c r="F35" s="17">
        <v>56607339</v>
      </c>
      <c r="G35" s="23">
        <v>56607339</v>
      </c>
      <c r="H35" s="19">
        <v>74470094</v>
      </c>
      <c r="I35" s="22">
        <v>35968299</v>
      </c>
      <c r="J35" s="17">
        <v>38469038</v>
      </c>
      <c r="K35" s="23">
        <v>43727227</v>
      </c>
    </row>
    <row r="36" spans="1:11" ht="13.5" x14ac:dyDescent="0.25">
      <c r="A36" s="20" t="s">
        <v>42</v>
      </c>
      <c r="B36" s="17">
        <v>17691637</v>
      </c>
      <c r="C36" s="17">
        <v>22863713</v>
      </c>
      <c r="D36" s="21">
        <v>34538965</v>
      </c>
      <c r="E36" s="22">
        <v>65230978</v>
      </c>
      <c r="F36" s="17">
        <v>54839858</v>
      </c>
      <c r="G36" s="23">
        <v>54839858</v>
      </c>
      <c r="H36" s="19">
        <v>62975296</v>
      </c>
      <c r="I36" s="22">
        <v>64488963</v>
      </c>
      <c r="J36" s="17">
        <v>39663563</v>
      </c>
      <c r="K36" s="23">
        <v>37208375</v>
      </c>
    </row>
    <row r="37" spans="1:11" ht="13.5" x14ac:dyDescent="0.25">
      <c r="A37" s="20" t="s">
        <v>43</v>
      </c>
      <c r="B37" s="17">
        <v>63302903</v>
      </c>
      <c r="C37" s="17">
        <v>59366985</v>
      </c>
      <c r="D37" s="21">
        <v>73864135</v>
      </c>
      <c r="E37" s="22">
        <v>30765823</v>
      </c>
      <c r="F37" s="17">
        <v>29038144</v>
      </c>
      <c r="G37" s="23">
        <v>29038144</v>
      </c>
      <c r="H37" s="19">
        <v>53518669</v>
      </c>
      <c r="I37" s="22">
        <v>24390423</v>
      </c>
      <c r="J37" s="17">
        <v>24173592</v>
      </c>
      <c r="K37" s="23">
        <v>24173592</v>
      </c>
    </row>
    <row r="38" spans="1:11" ht="13.5" x14ac:dyDescent="0.25">
      <c r="A38" s="20" t="s">
        <v>44</v>
      </c>
      <c r="B38" s="17">
        <v>14351000</v>
      </c>
      <c r="C38" s="17">
        <v>15864000</v>
      </c>
      <c r="D38" s="21">
        <v>15410000</v>
      </c>
      <c r="E38" s="22">
        <v>15864000</v>
      </c>
      <c r="F38" s="17">
        <v>16951000</v>
      </c>
      <c r="G38" s="23">
        <v>16951000</v>
      </c>
      <c r="H38" s="19">
        <v>15410000</v>
      </c>
      <c r="I38" s="22">
        <v>15410000</v>
      </c>
      <c r="J38" s="17">
        <v>15410000</v>
      </c>
      <c r="K38" s="23">
        <v>15410000</v>
      </c>
    </row>
    <row r="39" spans="1:11" ht="13.5" x14ac:dyDescent="0.25">
      <c r="A39" s="20" t="s">
        <v>45</v>
      </c>
      <c r="B39" s="17">
        <v>42751028</v>
      </c>
      <c r="C39" s="17">
        <v>87859100</v>
      </c>
      <c r="D39" s="21">
        <v>90842745</v>
      </c>
      <c r="E39" s="22">
        <v>62006674</v>
      </c>
      <c r="F39" s="17">
        <v>90137780</v>
      </c>
      <c r="G39" s="23">
        <v>90137780</v>
      </c>
      <c r="H39" s="19">
        <v>68252383</v>
      </c>
      <c r="I39" s="22">
        <v>60443839</v>
      </c>
      <c r="J39" s="17">
        <v>38437677</v>
      </c>
      <c r="K39" s="23">
        <v>41284063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97407842</v>
      </c>
      <c r="C42" s="17">
        <v>462519266</v>
      </c>
      <c r="D42" s="21">
        <v>189832987</v>
      </c>
      <c r="E42" s="22">
        <v>7168019</v>
      </c>
      <c r="F42" s="17">
        <v>-24789268</v>
      </c>
      <c r="G42" s="23">
        <v>-24789268</v>
      </c>
      <c r="H42" s="19">
        <v>601726205</v>
      </c>
      <c r="I42" s="22">
        <v>2341565</v>
      </c>
      <c r="J42" s="17">
        <v>2337809</v>
      </c>
      <c r="K42" s="23">
        <v>2396844</v>
      </c>
    </row>
    <row r="43" spans="1:11" ht="13.5" x14ac:dyDescent="0.25">
      <c r="A43" s="20" t="s">
        <v>48</v>
      </c>
      <c r="B43" s="17">
        <v>205334</v>
      </c>
      <c r="C43" s="17">
        <v>-11765325</v>
      </c>
      <c r="D43" s="21">
        <v>-21390561</v>
      </c>
      <c r="E43" s="22">
        <v>-39450000</v>
      </c>
      <c r="F43" s="17">
        <v>-29059000</v>
      </c>
      <c r="G43" s="23">
        <v>-29059000</v>
      </c>
      <c r="H43" s="19">
        <v>-28438319</v>
      </c>
      <c r="I43" s="22">
        <v>-29950000</v>
      </c>
      <c r="J43" s="17">
        <v>-5124600</v>
      </c>
      <c r="K43" s="23">
        <v>-2669412</v>
      </c>
    </row>
    <row r="44" spans="1:11" ht="13.5" x14ac:dyDescent="0.25">
      <c r="A44" s="20" t="s">
        <v>49</v>
      </c>
      <c r="B44" s="17">
        <v>0</v>
      </c>
      <c r="C44" s="17">
        <v>-48180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171116666</v>
      </c>
      <c r="C45" s="66">
        <v>549690704</v>
      </c>
      <c r="D45" s="67">
        <v>271879856</v>
      </c>
      <c r="E45" s="68">
        <v>36066075</v>
      </c>
      <c r="F45" s="66">
        <v>42934105</v>
      </c>
      <c r="G45" s="69">
        <v>42934105</v>
      </c>
      <c r="H45" s="70">
        <v>670070260</v>
      </c>
      <c r="I45" s="68">
        <v>30371565</v>
      </c>
      <c r="J45" s="66">
        <v>32639774</v>
      </c>
      <c r="K45" s="69">
        <v>37654736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98985064</v>
      </c>
      <c r="C48" s="17">
        <v>103437547</v>
      </c>
      <c r="D48" s="21">
        <v>96782493</v>
      </c>
      <c r="E48" s="22">
        <v>35871195</v>
      </c>
      <c r="F48" s="17">
        <v>50031235</v>
      </c>
      <c r="G48" s="23">
        <v>50031235</v>
      </c>
      <c r="H48" s="19">
        <v>38428204</v>
      </c>
      <c r="I48" s="22">
        <v>35426685</v>
      </c>
      <c r="J48" s="17">
        <v>37927424</v>
      </c>
      <c r="K48" s="23">
        <v>43185613</v>
      </c>
    </row>
    <row r="49" spans="1:11" ht="13.5" x14ac:dyDescent="0.25">
      <c r="A49" s="20" t="s">
        <v>53</v>
      </c>
      <c r="B49" s="17">
        <f>+B75</f>
        <v>-94574682.160049304</v>
      </c>
      <c r="C49" s="17">
        <f t="shared" ref="C49:K49" si="6">+C75</f>
        <v>-877646088.39426434</v>
      </c>
      <c r="D49" s="21">
        <f t="shared" si="6"/>
        <v>-391645677.81843281</v>
      </c>
      <c r="E49" s="22">
        <f t="shared" si="6"/>
        <v>-1247508985.2257297</v>
      </c>
      <c r="F49" s="17">
        <f t="shared" si="6"/>
        <v>-1408769570.8097813</v>
      </c>
      <c r="G49" s="23">
        <f t="shared" si="6"/>
        <v>-1408769570.8097813</v>
      </c>
      <c r="H49" s="19">
        <f t="shared" si="6"/>
        <v>-1123156452.125206</v>
      </c>
      <c r="I49" s="22">
        <f t="shared" si="6"/>
        <v>-63761851.687179491</v>
      </c>
      <c r="J49" s="17">
        <f t="shared" si="6"/>
        <v>-67071685.208867535</v>
      </c>
      <c r="K49" s="23">
        <f t="shared" si="6"/>
        <v>-68878404.961881042</v>
      </c>
    </row>
    <row r="50" spans="1:11" ht="13.5" x14ac:dyDescent="0.25">
      <c r="A50" s="30" t="s">
        <v>54</v>
      </c>
      <c r="B50" s="66">
        <f>+B48-B49</f>
        <v>193559746.16004932</v>
      </c>
      <c r="C50" s="66">
        <f t="shared" ref="C50:K50" si="7">+C48-C49</f>
        <v>981083635.39426434</v>
      </c>
      <c r="D50" s="67">
        <f t="shared" si="7"/>
        <v>488428170.81843281</v>
      </c>
      <c r="E50" s="68">
        <f t="shared" si="7"/>
        <v>1283380180.2257297</v>
      </c>
      <c r="F50" s="66">
        <f t="shared" si="7"/>
        <v>1458800805.8097813</v>
      </c>
      <c r="G50" s="69">
        <f t="shared" si="7"/>
        <v>1458800805.8097813</v>
      </c>
      <c r="H50" s="70">
        <f t="shared" si="7"/>
        <v>1161584656.125206</v>
      </c>
      <c r="I50" s="68">
        <f t="shared" si="7"/>
        <v>99188536.687179491</v>
      </c>
      <c r="J50" s="66">
        <f t="shared" si="7"/>
        <v>104999109.20886753</v>
      </c>
      <c r="K50" s="69">
        <f t="shared" si="7"/>
        <v>112064017.96188104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16638547</v>
      </c>
      <c r="C53" s="17">
        <v>19131367</v>
      </c>
      <c r="D53" s="21">
        <v>34538845</v>
      </c>
      <c r="E53" s="22">
        <v>61498632</v>
      </c>
      <c r="F53" s="17">
        <v>51107632</v>
      </c>
      <c r="G53" s="23">
        <v>51107632</v>
      </c>
      <c r="H53" s="19">
        <v>62975176</v>
      </c>
      <c r="I53" s="22">
        <v>64488843</v>
      </c>
      <c r="J53" s="17">
        <v>39663443</v>
      </c>
      <c r="K53" s="23">
        <v>37208255</v>
      </c>
    </row>
    <row r="54" spans="1:11" ht="13.5" x14ac:dyDescent="0.25">
      <c r="A54" s="20" t="s">
        <v>57</v>
      </c>
      <c r="B54" s="17">
        <v>5911004</v>
      </c>
      <c r="C54" s="17">
        <v>3642818</v>
      </c>
      <c r="D54" s="21">
        <v>3323157</v>
      </c>
      <c r="E54" s="22">
        <v>6792589</v>
      </c>
      <c r="F54" s="17">
        <v>6792589</v>
      </c>
      <c r="G54" s="23">
        <v>6792589</v>
      </c>
      <c r="H54" s="19">
        <v>0</v>
      </c>
      <c r="I54" s="22">
        <v>6988565</v>
      </c>
      <c r="J54" s="17">
        <v>7310037</v>
      </c>
      <c r="K54" s="23">
        <v>7646302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2602380</v>
      </c>
      <c r="E55" s="22">
        <v>3500000</v>
      </c>
      <c r="F55" s="17">
        <v>1428000</v>
      </c>
      <c r="G55" s="23">
        <v>1428000</v>
      </c>
      <c r="H55" s="19">
        <v>1427707</v>
      </c>
      <c r="I55" s="22">
        <v>1000000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2500802</v>
      </c>
      <c r="C56" s="17">
        <v>2281872</v>
      </c>
      <c r="D56" s="21">
        <v>3037717</v>
      </c>
      <c r="E56" s="22">
        <v>1422000</v>
      </c>
      <c r="F56" s="17">
        <v>1363800</v>
      </c>
      <c r="G56" s="23">
        <v>1363800</v>
      </c>
      <c r="H56" s="19">
        <v>1084874</v>
      </c>
      <c r="I56" s="22">
        <v>3500000</v>
      </c>
      <c r="J56" s="17">
        <v>2516800</v>
      </c>
      <c r="K56" s="23">
        <v>1975293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102</v>
      </c>
      <c r="B70" s="5">
        <f>IF(ISERROR(B71/B72),0,(B71/B72))</f>
        <v>246.05985433669736</v>
      </c>
      <c r="C70" s="5">
        <f t="shared" ref="C70:K70" si="8">IF(ISERROR(C71/C72),0,(C71/C72))</f>
        <v>1241.682219292999</v>
      </c>
      <c r="D70" s="5">
        <f t="shared" si="8"/>
        <v>452.02581252173201</v>
      </c>
      <c r="E70" s="5">
        <f t="shared" si="8"/>
        <v>200.77450863480155</v>
      </c>
      <c r="F70" s="5">
        <f t="shared" si="8"/>
        <v>226.09399815237646</v>
      </c>
      <c r="G70" s="5">
        <f t="shared" si="8"/>
        <v>226.09399815237646</v>
      </c>
      <c r="H70" s="5">
        <f t="shared" si="8"/>
        <v>817.4555538439721</v>
      </c>
      <c r="I70" s="5">
        <f t="shared" si="8"/>
        <v>161.94529914529915</v>
      </c>
      <c r="J70" s="5">
        <f t="shared" si="8"/>
        <v>167.65474791847575</v>
      </c>
      <c r="K70" s="5">
        <f t="shared" si="8"/>
        <v>170.98981596481121</v>
      </c>
    </row>
    <row r="71" spans="1:11" hidden="1" x14ac:dyDescent="0.2">
      <c r="A71" s="1" t="s">
        <v>103</v>
      </c>
      <c r="B71" s="2">
        <f>+B83</f>
        <v>115983019</v>
      </c>
      <c r="C71" s="2">
        <f t="shared" ref="C71:K71" si="9">+C83</f>
        <v>641494010</v>
      </c>
      <c r="D71" s="2">
        <f t="shared" si="9"/>
        <v>508299862</v>
      </c>
      <c r="E71" s="2">
        <f t="shared" si="9"/>
        <v>185200430</v>
      </c>
      <c r="F71" s="2">
        <f t="shared" si="9"/>
        <v>185268431</v>
      </c>
      <c r="G71" s="2">
        <f t="shared" si="9"/>
        <v>185268431</v>
      </c>
      <c r="H71" s="2">
        <f t="shared" si="9"/>
        <v>668642675</v>
      </c>
      <c r="I71" s="2">
        <f t="shared" si="9"/>
        <v>189476000</v>
      </c>
      <c r="J71" s="2">
        <f t="shared" si="9"/>
        <v>196930620</v>
      </c>
      <c r="K71" s="2">
        <f t="shared" si="9"/>
        <v>205408698</v>
      </c>
    </row>
    <row r="72" spans="1:11" hidden="1" x14ac:dyDescent="0.2">
      <c r="A72" s="1" t="s">
        <v>104</v>
      </c>
      <c r="B72" s="2">
        <f>+B77</f>
        <v>471361</v>
      </c>
      <c r="C72" s="2">
        <f t="shared" ref="C72:K72" si="10">+C77</f>
        <v>516633</v>
      </c>
      <c r="D72" s="2">
        <f t="shared" si="10"/>
        <v>1124493</v>
      </c>
      <c r="E72" s="2">
        <f t="shared" si="10"/>
        <v>922430</v>
      </c>
      <c r="F72" s="2">
        <f t="shared" si="10"/>
        <v>819431</v>
      </c>
      <c r="G72" s="2">
        <f t="shared" si="10"/>
        <v>819431</v>
      </c>
      <c r="H72" s="2">
        <f t="shared" si="10"/>
        <v>817956</v>
      </c>
      <c r="I72" s="2">
        <f t="shared" si="10"/>
        <v>1170000</v>
      </c>
      <c r="J72" s="2">
        <f t="shared" si="10"/>
        <v>1174620</v>
      </c>
      <c r="K72" s="2">
        <f t="shared" si="10"/>
        <v>1201292</v>
      </c>
    </row>
    <row r="73" spans="1:11" hidden="1" x14ac:dyDescent="0.2">
      <c r="A73" s="1" t="s">
        <v>105</v>
      </c>
      <c r="B73" s="2">
        <f>+B74</f>
        <v>-643066.33333333256</v>
      </c>
      <c r="C73" s="2">
        <f t="shared" ref="C73:K73" si="11">+(C78+C80+C81+C82)-(B78+B80+B81+B82)</f>
        <v>218242</v>
      </c>
      <c r="D73" s="2">
        <f t="shared" si="11"/>
        <v>228740</v>
      </c>
      <c r="E73" s="2">
        <f t="shared" si="11"/>
        <v>5407088</v>
      </c>
      <c r="F73" s="2">
        <f>+(F78+F80+F81+F82)-(D78+D80+D81+D82)</f>
        <v>5400000</v>
      </c>
      <c r="G73" s="2">
        <f>+(G78+G80+G81+G82)-(D78+D80+D81+D82)</f>
        <v>5400000</v>
      </c>
      <c r="H73" s="2">
        <f>+(H78+H80+H81+H82)-(D78+D80+D81+D82)</f>
        <v>442993</v>
      </c>
      <c r="I73" s="2">
        <f>+(I78+I80+I81+I82)-(E78+E80+E81+E82)</f>
        <v>-5822828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106</v>
      </c>
      <c r="B74" s="2">
        <f>+TREND(C74:E74)</f>
        <v>-643066.33333333256</v>
      </c>
      <c r="C74" s="2">
        <f>+C73</f>
        <v>218242</v>
      </c>
      <c r="D74" s="2">
        <f t="shared" ref="D74:K74" si="12">+D73</f>
        <v>228740</v>
      </c>
      <c r="E74" s="2">
        <f t="shared" si="12"/>
        <v>5407088</v>
      </c>
      <c r="F74" s="2">
        <f t="shared" si="12"/>
        <v>5400000</v>
      </c>
      <c r="G74" s="2">
        <f t="shared" si="12"/>
        <v>5400000</v>
      </c>
      <c r="H74" s="2">
        <f t="shared" si="12"/>
        <v>442993</v>
      </c>
      <c r="I74" s="2">
        <f t="shared" si="12"/>
        <v>-5822828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107</v>
      </c>
      <c r="B75" s="2">
        <f>+B84-(((B80+B81+B82+B78)*B70)-B79)</f>
        <v>-94574682.160049304</v>
      </c>
      <c r="C75" s="2">
        <f t="shared" ref="C75:K75" si="13">+C84-(((C80+C81+C82+C78)*C70)-C79)</f>
        <v>-877646088.39426434</v>
      </c>
      <c r="D75" s="2">
        <f t="shared" si="13"/>
        <v>-391645677.81843281</v>
      </c>
      <c r="E75" s="2">
        <f t="shared" si="13"/>
        <v>-1247508985.2257297</v>
      </c>
      <c r="F75" s="2">
        <f t="shared" si="13"/>
        <v>-1408769570.8097813</v>
      </c>
      <c r="G75" s="2">
        <f t="shared" si="13"/>
        <v>-1408769570.8097813</v>
      </c>
      <c r="H75" s="2">
        <f t="shared" si="13"/>
        <v>-1123156452.125206</v>
      </c>
      <c r="I75" s="2">
        <f t="shared" si="13"/>
        <v>-63761851.687179491</v>
      </c>
      <c r="J75" s="2">
        <f t="shared" si="13"/>
        <v>-67071685.208867535</v>
      </c>
      <c r="K75" s="2">
        <f t="shared" si="13"/>
        <v>-68878404.961881042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471361</v>
      </c>
      <c r="C77" s="3">
        <v>516633</v>
      </c>
      <c r="D77" s="3">
        <v>1124493</v>
      </c>
      <c r="E77" s="3">
        <v>922430</v>
      </c>
      <c r="F77" s="3">
        <v>819431</v>
      </c>
      <c r="G77" s="3">
        <v>819431</v>
      </c>
      <c r="H77" s="3">
        <v>817956</v>
      </c>
      <c r="I77" s="3">
        <v>1170000</v>
      </c>
      <c r="J77" s="3">
        <v>1174620</v>
      </c>
      <c r="K77" s="3">
        <v>1201292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13329243</v>
      </c>
      <c r="C79" s="3">
        <v>10518327</v>
      </c>
      <c r="D79" s="3">
        <v>23739025</v>
      </c>
      <c r="E79" s="3">
        <v>11187837</v>
      </c>
      <c r="F79" s="3">
        <v>6071474</v>
      </c>
      <c r="G79" s="3">
        <v>6071474</v>
      </c>
      <c r="H79" s="3">
        <v>2443498</v>
      </c>
      <c r="I79" s="3">
        <v>3473359</v>
      </c>
      <c r="J79" s="3">
        <v>3256528</v>
      </c>
      <c r="K79" s="3">
        <v>3256528</v>
      </c>
    </row>
    <row r="80" spans="1:11" hidden="1" x14ac:dyDescent="0.2">
      <c r="A80" s="1" t="s">
        <v>71</v>
      </c>
      <c r="B80" s="3">
        <v>510492</v>
      </c>
      <c r="C80" s="3">
        <v>728734</v>
      </c>
      <c r="D80" s="3">
        <v>957474</v>
      </c>
      <c r="E80" s="3">
        <v>6364562</v>
      </c>
      <c r="F80" s="3">
        <v>6357474</v>
      </c>
      <c r="G80" s="3">
        <v>6357474</v>
      </c>
      <c r="H80" s="3">
        <v>1400467</v>
      </c>
      <c r="I80" s="3">
        <v>541734</v>
      </c>
      <c r="J80" s="3">
        <v>541734</v>
      </c>
      <c r="K80" s="3">
        <v>541734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115983019</v>
      </c>
      <c r="C83" s="3">
        <v>641494010</v>
      </c>
      <c r="D83" s="3">
        <v>508299862</v>
      </c>
      <c r="E83" s="3">
        <v>185200430</v>
      </c>
      <c r="F83" s="3">
        <v>185268431</v>
      </c>
      <c r="G83" s="3">
        <v>185268431</v>
      </c>
      <c r="H83" s="3">
        <v>668642675</v>
      </c>
      <c r="I83" s="3">
        <v>189476000</v>
      </c>
      <c r="J83" s="3">
        <v>196930620</v>
      </c>
      <c r="K83" s="3">
        <v>205408698</v>
      </c>
    </row>
    <row r="84" spans="1:11" hidden="1" x14ac:dyDescent="0.2">
      <c r="A84" s="1" t="s">
        <v>75</v>
      </c>
      <c r="B84" s="3">
        <v>17707662</v>
      </c>
      <c r="C84" s="3">
        <v>16691635</v>
      </c>
      <c r="D84" s="3">
        <v>17418260</v>
      </c>
      <c r="E84" s="3">
        <v>19144986</v>
      </c>
      <c r="F84" s="3">
        <v>22545670</v>
      </c>
      <c r="G84" s="3">
        <v>22545670</v>
      </c>
      <c r="H84" s="3">
        <v>19219577</v>
      </c>
      <c r="I84" s="3">
        <v>20496064</v>
      </c>
      <c r="J84" s="3">
        <v>20496064</v>
      </c>
      <c r="K84" s="3">
        <v>20496064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2256193188</v>
      </c>
      <c r="C5" s="17">
        <v>2544619227</v>
      </c>
      <c r="D5" s="21">
        <v>2584915242</v>
      </c>
      <c r="E5" s="22">
        <v>2857156848</v>
      </c>
      <c r="F5" s="17">
        <v>2882357986</v>
      </c>
      <c r="G5" s="23">
        <v>2882357986</v>
      </c>
      <c r="H5" s="19">
        <v>2563013311</v>
      </c>
      <c r="I5" s="22">
        <v>3137019379</v>
      </c>
      <c r="J5" s="17">
        <v>3253446406</v>
      </c>
      <c r="K5" s="23">
        <v>3361867491</v>
      </c>
    </row>
    <row r="6" spans="1:11" ht="13.5" x14ac:dyDescent="0.25">
      <c r="A6" s="20" t="s">
        <v>18</v>
      </c>
      <c r="B6" s="17">
        <v>8428228437</v>
      </c>
      <c r="C6" s="17">
        <v>9273395020</v>
      </c>
      <c r="D6" s="21">
        <v>9624477763</v>
      </c>
      <c r="E6" s="22">
        <v>12414739387</v>
      </c>
      <c r="F6" s="17">
        <v>11588897051</v>
      </c>
      <c r="G6" s="23">
        <v>11588897051</v>
      </c>
      <c r="H6" s="19">
        <v>8194254805</v>
      </c>
      <c r="I6" s="22">
        <v>11820316219</v>
      </c>
      <c r="J6" s="17">
        <v>12425319512</v>
      </c>
      <c r="K6" s="23">
        <v>13253249235</v>
      </c>
    </row>
    <row r="7" spans="1:11" ht="13.5" x14ac:dyDescent="0.25">
      <c r="A7" s="20" t="s">
        <v>19</v>
      </c>
      <c r="B7" s="17">
        <v>108993961</v>
      </c>
      <c r="C7" s="17">
        <v>136773149</v>
      </c>
      <c r="D7" s="21">
        <v>199143183</v>
      </c>
      <c r="E7" s="22">
        <v>132401503</v>
      </c>
      <c r="F7" s="17">
        <v>189276839</v>
      </c>
      <c r="G7" s="23">
        <v>189276839</v>
      </c>
      <c r="H7" s="19">
        <v>156956383</v>
      </c>
      <c r="I7" s="22">
        <v>201762442</v>
      </c>
      <c r="J7" s="17">
        <v>205965534</v>
      </c>
      <c r="K7" s="23">
        <v>214961607</v>
      </c>
    </row>
    <row r="8" spans="1:11" ht="13.5" x14ac:dyDescent="0.25">
      <c r="A8" s="20" t="s">
        <v>20</v>
      </c>
      <c r="B8" s="17">
        <v>7570928086</v>
      </c>
      <c r="C8" s="17">
        <v>6922280175</v>
      </c>
      <c r="D8" s="21">
        <v>7691161476</v>
      </c>
      <c r="E8" s="22">
        <v>8464188982</v>
      </c>
      <c r="F8" s="17">
        <v>8458272540</v>
      </c>
      <c r="G8" s="23">
        <v>8458272540</v>
      </c>
      <c r="H8" s="19">
        <v>8082957848</v>
      </c>
      <c r="I8" s="22">
        <v>8992331712</v>
      </c>
      <c r="J8" s="17">
        <v>9349980084</v>
      </c>
      <c r="K8" s="23">
        <v>9666853375</v>
      </c>
    </row>
    <row r="9" spans="1:11" ht="13.5" x14ac:dyDescent="0.25">
      <c r="A9" s="20" t="s">
        <v>21</v>
      </c>
      <c r="B9" s="17">
        <v>2292881847</v>
      </c>
      <c r="C9" s="17">
        <v>2436504529</v>
      </c>
      <c r="D9" s="21">
        <v>2734696989</v>
      </c>
      <c r="E9" s="22">
        <v>2579762150</v>
      </c>
      <c r="F9" s="17">
        <v>2587656143</v>
      </c>
      <c r="G9" s="23">
        <v>2587656143</v>
      </c>
      <c r="H9" s="19">
        <v>2447728260</v>
      </c>
      <c r="I9" s="22">
        <v>3015286132</v>
      </c>
      <c r="J9" s="17">
        <v>3074481445</v>
      </c>
      <c r="K9" s="23">
        <v>3179114806</v>
      </c>
    </row>
    <row r="10" spans="1:11" ht="25.5" x14ac:dyDescent="0.2">
      <c r="A10" s="24" t="s">
        <v>98</v>
      </c>
      <c r="B10" s="25">
        <f>SUM(B5:B9)</f>
        <v>20657225519</v>
      </c>
      <c r="C10" s="26">
        <f t="shared" ref="C10:K10" si="0">SUM(C5:C9)</f>
        <v>21313572100</v>
      </c>
      <c r="D10" s="27">
        <f t="shared" si="0"/>
        <v>22834394653</v>
      </c>
      <c r="E10" s="25">
        <f t="shared" si="0"/>
        <v>26448248870</v>
      </c>
      <c r="F10" s="26">
        <f t="shared" si="0"/>
        <v>25706460559</v>
      </c>
      <c r="G10" s="28">
        <f t="shared" si="0"/>
        <v>25706460559</v>
      </c>
      <c r="H10" s="29">
        <f t="shared" si="0"/>
        <v>21444910607</v>
      </c>
      <c r="I10" s="25">
        <f t="shared" si="0"/>
        <v>27166715884</v>
      </c>
      <c r="J10" s="26">
        <f t="shared" si="0"/>
        <v>28309192981</v>
      </c>
      <c r="K10" s="28">
        <f t="shared" si="0"/>
        <v>29676046514</v>
      </c>
    </row>
    <row r="11" spans="1:11" ht="13.5" x14ac:dyDescent="0.25">
      <c r="A11" s="20" t="s">
        <v>22</v>
      </c>
      <c r="B11" s="17">
        <v>5396534225</v>
      </c>
      <c r="C11" s="17">
        <v>5292475409</v>
      </c>
      <c r="D11" s="21">
        <v>5586724406</v>
      </c>
      <c r="E11" s="22">
        <v>6314764547</v>
      </c>
      <c r="F11" s="17">
        <v>6333069644</v>
      </c>
      <c r="G11" s="23">
        <v>6333069644</v>
      </c>
      <c r="H11" s="19">
        <v>5932435327</v>
      </c>
      <c r="I11" s="22">
        <v>6708064645</v>
      </c>
      <c r="J11" s="17">
        <v>7010513814</v>
      </c>
      <c r="K11" s="23">
        <v>7376266383</v>
      </c>
    </row>
    <row r="12" spans="1:11" ht="13.5" x14ac:dyDescent="0.25">
      <c r="A12" s="20" t="s">
        <v>23</v>
      </c>
      <c r="B12" s="17">
        <v>407111810</v>
      </c>
      <c r="C12" s="17">
        <v>383619204</v>
      </c>
      <c r="D12" s="21">
        <v>409484452</v>
      </c>
      <c r="E12" s="22">
        <v>456807968</v>
      </c>
      <c r="F12" s="17">
        <v>464228216</v>
      </c>
      <c r="G12" s="23">
        <v>464228216</v>
      </c>
      <c r="H12" s="19">
        <v>445947507</v>
      </c>
      <c r="I12" s="22">
        <v>488042669</v>
      </c>
      <c r="J12" s="17">
        <v>508899687</v>
      </c>
      <c r="K12" s="23">
        <v>521022626</v>
      </c>
    </row>
    <row r="13" spans="1:11" ht="13.5" x14ac:dyDescent="0.25">
      <c r="A13" s="20" t="s">
        <v>24</v>
      </c>
      <c r="B13" s="17">
        <v>2326789938</v>
      </c>
      <c r="C13" s="17">
        <v>2499073246</v>
      </c>
      <c r="D13" s="21">
        <v>2320880262</v>
      </c>
      <c r="E13" s="22">
        <v>2531672836</v>
      </c>
      <c r="F13" s="17">
        <v>2448056497</v>
      </c>
      <c r="G13" s="23">
        <v>2448056497</v>
      </c>
      <c r="H13" s="19">
        <v>833069072</v>
      </c>
      <c r="I13" s="22">
        <v>2504576223</v>
      </c>
      <c r="J13" s="17">
        <v>2619918261</v>
      </c>
      <c r="K13" s="23">
        <v>2709418400</v>
      </c>
    </row>
    <row r="14" spans="1:11" ht="13.5" x14ac:dyDescent="0.25">
      <c r="A14" s="20" t="s">
        <v>25</v>
      </c>
      <c r="B14" s="17">
        <v>298485891</v>
      </c>
      <c r="C14" s="17">
        <v>427288482</v>
      </c>
      <c r="D14" s="21">
        <v>735942242</v>
      </c>
      <c r="E14" s="22">
        <v>200284314</v>
      </c>
      <c r="F14" s="17">
        <v>270135507</v>
      </c>
      <c r="G14" s="23">
        <v>270135507</v>
      </c>
      <c r="H14" s="19">
        <v>225246354</v>
      </c>
      <c r="I14" s="22">
        <v>227412863</v>
      </c>
      <c r="J14" s="17">
        <v>227011536</v>
      </c>
      <c r="K14" s="23">
        <v>227490916</v>
      </c>
    </row>
    <row r="15" spans="1:11" ht="13.5" x14ac:dyDescent="0.25">
      <c r="A15" s="20" t="s">
        <v>26</v>
      </c>
      <c r="B15" s="17">
        <v>6123901789</v>
      </c>
      <c r="C15" s="17">
        <v>7494665462</v>
      </c>
      <c r="D15" s="21">
        <v>8204685851</v>
      </c>
      <c r="E15" s="22">
        <v>7997549493</v>
      </c>
      <c r="F15" s="17">
        <v>8090345715</v>
      </c>
      <c r="G15" s="23">
        <v>8090345715</v>
      </c>
      <c r="H15" s="19">
        <v>5872383728</v>
      </c>
      <c r="I15" s="22">
        <v>8396875314</v>
      </c>
      <c r="J15" s="17">
        <v>9027725396</v>
      </c>
      <c r="K15" s="23">
        <v>9685113405</v>
      </c>
    </row>
    <row r="16" spans="1:11" ht="13.5" x14ac:dyDescent="0.25">
      <c r="A16" s="20" t="s">
        <v>27</v>
      </c>
      <c r="B16" s="17">
        <v>201064099</v>
      </c>
      <c r="C16" s="17">
        <v>280538216</v>
      </c>
      <c r="D16" s="21">
        <v>503973635</v>
      </c>
      <c r="E16" s="22">
        <v>100955796</v>
      </c>
      <c r="F16" s="17">
        <v>88196030</v>
      </c>
      <c r="G16" s="23">
        <v>88196030</v>
      </c>
      <c r="H16" s="19">
        <v>56475422</v>
      </c>
      <c r="I16" s="22">
        <v>120318805</v>
      </c>
      <c r="J16" s="17">
        <v>129410086</v>
      </c>
      <c r="K16" s="23">
        <v>146725544</v>
      </c>
    </row>
    <row r="17" spans="1:11" ht="13.5" x14ac:dyDescent="0.25">
      <c r="A17" s="20" t="s">
        <v>28</v>
      </c>
      <c r="B17" s="17">
        <v>7591091052</v>
      </c>
      <c r="C17" s="17">
        <v>7601227892</v>
      </c>
      <c r="D17" s="21">
        <v>8833679213</v>
      </c>
      <c r="E17" s="22">
        <v>9006542083</v>
      </c>
      <c r="F17" s="17">
        <v>8027805586</v>
      </c>
      <c r="G17" s="23">
        <v>8027805586</v>
      </c>
      <c r="H17" s="19">
        <v>7236211269</v>
      </c>
      <c r="I17" s="22">
        <v>8709263699</v>
      </c>
      <c r="J17" s="17">
        <v>8821482538</v>
      </c>
      <c r="K17" s="23">
        <v>8855894920</v>
      </c>
    </row>
    <row r="18" spans="1:11" ht="13.5" x14ac:dyDescent="0.25">
      <c r="A18" s="30" t="s">
        <v>29</v>
      </c>
      <c r="B18" s="31">
        <f>SUM(B11:B17)</f>
        <v>22344978804</v>
      </c>
      <c r="C18" s="32">
        <f t="shared" ref="C18:K18" si="1">SUM(C11:C17)</f>
        <v>23978887911</v>
      </c>
      <c r="D18" s="33">
        <f t="shared" si="1"/>
        <v>26595370061</v>
      </c>
      <c r="E18" s="31">
        <f t="shared" si="1"/>
        <v>26608577037</v>
      </c>
      <c r="F18" s="32">
        <f t="shared" si="1"/>
        <v>25721837195</v>
      </c>
      <c r="G18" s="34">
        <f t="shared" si="1"/>
        <v>25721837195</v>
      </c>
      <c r="H18" s="35">
        <f t="shared" si="1"/>
        <v>20601768679</v>
      </c>
      <c r="I18" s="31">
        <f t="shared" si="1"/>
        <v>27154554218</v>
      </c>
      <c r="J18" s="32">
        <f t="shared" si="1"/>
        <v>28344961318</v>
      </c>
      <c r="K18" s="34">
        <f t="shared" si="1"/>
        <v>29521932194</v>
      </c>
    </row>
    <row r="19" spans="1:11" ht="13.5" x14ac:dyDescent="0.25">
      <c r="A19" s="30" t="s">
        <v>30</v>
      </c>
      <c r="B19" s="36">
        <f>+B10-B18</f>
        <v>-1687753285</v>
      </c>
      <c r="C19" s="37">
        <f t="shared" ref="C19:K19" si="2">+C10-C18</f>
        <v>-2665315811</v>
      </c>
      <c r="D19" s="38">
        <f t="shared" si="2"/>
        <v>-3760975408</v>
      </c>
      <c r="E19" s="36">
        <f t="shared" si="2"/>
        <v>-160328167</v>
      </c>
      <c r="F19" s="37">
        <f t="shared" si="2"/>
        <v>-15376636</v>
      </c>
      <c r="G19" s="39">
        <f t="shared" si="2"/>
        <v>-15376636</v>
      </c>
      <c r="H19" s="40">
        <f t="shared" si="2"/>
        <v>843141928</v>
      </c>
      <c r="I19" s="36">
        <f t="shared" si="2"/>
        <v>12161666</v>
      </c>
      <c r="J19" s="37">
        <f t="shared" si="2"/>
        <v>-35768337</v>
      </c>
      <c r="K19" s="39">
        <f t="shared" si="2"/>
        <v>154114320</v>
      </c>
    </row>
    <row r="20" spans="1:11" ht="25.5" x14ac:dyDescent="0.2">
      <c r="A20" s="41" t="s">
        <v>31</v>
      </c>
      <c r="B20" s="42">
        <v>2417593950</v>
      </c>
      <c r="C20" s="43">
        <v>2204454874</v>
      </c>
      <c r="D20" s="44">
        <v>2367406922</v>
      </c>
      <c r="E20" s="42">
        <v>3001130555</v>
      </c>
      <c r="F20" s="43">
        <v>2918344214</v>
      </c>
      <c r="G20" s="45">
        <v>2918344214</v>
      </c>
      <c r="H20" s="46">
        <v>1964399540</v>
      </c>
      <c r="I20" s="42">
        <v>3188807394</v>
      </c>
      <c r="J20" s="43">
        <v>3209355858</v>
      </c>
      <c r="K20" s="45">
        <v>3452063718</v>
      </c>
    </row>
    <row r="21" spans="1:11" ht="13.5" x14ac:dyDescent="0.25">
      <c r="A21" s="47" t="s">
        <v>32</v>
      </c>
      <c r="B21" s="48">
        <v>5731219</v>
      </c>
      <c r="C21" s="49">
        <v>6472250</v>
      </c>
      <c r="D21" s="50">
        <v>21262966</v>
      </c>
      <c r="E21" s="48">
        <v>0</v>
      </c>
      <c r="F21" s="49">
        <v>43964000</v>
      </c>
      <c r="G21" s="51">
        <v>43964000</v>
      </c>
      <c r="H21" s="52">
        <v>2572961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99</v>
      </c>
      <c r="B22" s="54">
        <f>SUM(B19:B21)</f>
        <v>735571884</v>
      </c>
      <c r="C22" s="55">
        <f t="shared" ref="C22:K22" si="3">SUM(C19:C21)</f>
        <v>-454388687</v>
      </c>
      <c r="D22" s="56">
        <f t="shared" si="3"/>
        <v>-1372305520</v>
      </c>
      <c r="E22" s="54">
        <f t="shared" si="3"/>
        <v>2840802388</v>
      </c>
      <c r="F22" s="55">
        <f t="shared" si="3"/>
        <v>2946931578</v>
      </c>
      <c r="G22" s="57">
        <f t="shared" si="3"/>
        <v>2946931578</v>
      </c>
      <c r="H22" s="58">
        <f t="shared" si="3"/>
        <v>2810114429</v>
      </c>
      <c r="I22" s="54">
        <f t="shared" si="3"/>
        <v>3200969060</v>
      </c>
      <c r="J22" s="55">
        <f t="shared" si="3"/>
        <v>3173587521</v>
      </c>
      <c r="K22" s="57">
        <f t="shared" si="3"/>
        <v>3606178038</v>
      </c>
    </row>
    <row r="23" spans="1:11" ht="13.5" x14ac:dyDescent="0.25">
      <c r="A23" s="47" t="s">
        <v>100</v>
      </c>
      <c r="B23" s="17">
        <v>19518673</v>
      </c>
      <c r="C23" s="17">
        <v>13052100</v>
      </c>
      <c r="D23" s="21">
        <v>35957034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755090557</v>
      </c>
      <c r="C24" s="37">
        <f t="shared" ref="C24:K24" si="4">SUM(C22:C23)</f>
        <v>-441336587</v>
      </c>
      <c r="D24" s="38">
        <f t="shared" si="4"/>
        <v>-1336348486</v>
      </c>
      <c r="E24" s="36">
        <f t="shared" si="4"/>
        <v>2840802388</v>
      </c>
      <c r="F24" s="37">
        <f t="shared" si="4"/>
        <v>2946931578</v>
      </c>
      <c r="G24" s="39">
        <f t="shared" si="4"/>
        <v>2946931578</v>
      </c>
      <c r="H24" s="40">
        <f t="shared" si="4"/>
        <v>2810114429</v>
      </c>
      <c r="I24" s="36">
        <f t="shared" si="4"/>
        <v>3200969060</v>
      </c>
      <c r="J24" s="37">
        <f t="shared" si="4"/>
        <v>3173587521</v>
      </c>
      <c r="K24" s="39">
        <f t="shared" si="4"/>
        <v>3606178038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27950146809</v>
      </c>
      <c r="C27" s="66">
        <v>28963430309</v>
      </c>
      <c r="D27" s="67">
        <v>30517834200</v>
      </c>
      <c r="E27" s="68">
        <v>3081209464</v>
      </c>
      <c r="F27" s="66">
        <v>3231567699</v>
      </c>
      <c r="G27" s="69">
        <v>3231567699</v>
      </c>
      <c r="H27" s="70">
        <v>2554896971</v>
      </c>
      <c r="I27" s="68">
        <v>3899665085</v>
      </c>
      <c r="J27" s="66">
        <v>3623374418</v>
      </c>
      <c r="K27" s="69">
        <v>3873762389</v>
      </c>
    </row>
    <row r="28" spans="1:11" ht="13.5" x14ac:dyDescent="0.25">
      <c r="A28" s="71" t="s">
        <v>36</v>
      </c>
      <c r="B28" s="17">
        <v>5893372261</v>
      </c>
      <c r="C28" s="17">
        <v>6613041902</v>
      </c>
      <c r="D28" s="21">
        <v>8189086566</v>
      </c>
      <c r="E28" s="22">
        <v>2544467456</v>
      </c>
      <c r="F28" s="17">
        <v>2430604177</v>
      </c>
      <c r="G28" s="23">
        <v>2430604177</v>
      </c>
      <c r="H28" s="19">
        <v>231922787</v>
      </c>
      <c r="I28" s="22">
        <v>3187554523</v>
      </c>
      <c r="J28" s="17">
        <v>3216406938</v>
      </c>
      <c r="K28" s="23">
        <v>3484027410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1621398603</v>
      </c>
      <c r="C30" s="17">
        <v>1650138432</v>
      </c>
      <c r="D30" s="21">
        <v>1516655445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20605554262</v>
      </c>
      <c r="C31" s="17">
        <v>20796917803</v>
      </c>
      <c r="D31" s="21">
        <v>20690434644</v>
      </c>
      <c r="E31" s="22">
        <v>530562000</v>
      </c>
      <c r="F31" s="17">
        <v>787228442</v>
      </c>
      <c r="G31" s="23">
        <v>787228442</v>
      </c>
      <c r="H31" s="19">
        <v>34145400</v>
      </c>
      <c r="I31" s="22">
        <v>708616261</v>
      </c>
      <c r="J31" s="17">
        <v>406325587</v>
      </c>
      <c r="K31" s="23">
        <v>389063953</v>
      </c>
    </row>
    <row r="32" spans="1:11" ht="13.5" x14ac:dyDescent="0.25">
      <c r="A32" s="30" t="s">
        <v>39</v>
      </c>
      <c r="B32" s="66">
        <f>SUM(B28:B31)</f>
        <v>28120325126</v>
      </c>
      <c r="C32" s="66">
        <f t="shared" ref="C32:K32" si="5">SUM(C28:C31)</f>
        <v>29060098137</v>
      </c>
      <c r="D32" s="67">
        <f t="shared" si="5"/>
        <v>30396176655</v>
      </c>
      <c r="E32" s="68">
        <f t="shared" si="5"/>
        <v>3075029456</v>
      </c>
      <c r="F32" s="66">
        <f t="shared" si="5"/>
        <v>3217832619</v>
      </c>
      <c r="G32" s="69">
        <f t="shared" si="5"/>
        <v>3217832619</v>
      </c>
      <c r="H32" s="70">
        <f t="shared" si="5"/>
        <v>266068187</v>
      </c>
      <c r="I32" s="68">
        <f t="shared" si="5"/>
        <v>3896170784</v>
      </c>
      <c r="J32" s="66">
        <f t="shared" si="5"/>
        <v>3622732525</v>
      </c>
      <c r="K32" s="69">
        <f t="shared" si="5"/>
        <v>3873091363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10403933191</v>
      </c>
      <c r="C35" s="17">
        <v>11401159124</v>
      </c>
      <c r="D35" s="21">
        <v>13124978691</v>
      </c>
      <c r="E35" s="22">
        <v>8568970545</v>
      </c>
      <c r="F35" s="17">
        <v>7310006043</v>
      </c>
      <c r="G35" s="23">
        <v>7310006043</v>
      </c>
      <c r="H35" s="19">
        <v>15113928689</v>
      </c>
      <c r="I35" s="22">
        <v>7356509369</v>
      </c>
      <c r="J35" s="17">
        <v>7299029656</v>
      </c>
      <c r="K35" s="23">
        <v>7445601030</v>
      </c>
    </row>
    <row r="36" spans="1:11" ht="13.5" x14ac:dyDescent="0.25">
      <c r="A36" s="20" t="s">
        <v>42</v>
      </c>
      <c r="B36" s="17">
        <v>43210364013</v>
      </c>
      <c r="C36" s="17">
        <v>43025415701</v>
      </c>
      <c r="D36" s="21">
        <v>45722846492</v>
      </c>
      <c r="E36" s="22">
        <v>33912851172</v>
      </c>
      <c r="F36" s="17">
        <v>35555253580</v>
      </c>
      <c r="G36" s="23">
        <v>35555253580</v>
      </c>
      <c r="H36" s="19">
        <v>38847683895</v>
      </c>
      <c r="I36" s="22">
        <v>35686220308</v>
      </c>
      <c r="J36" s="17">
        <v>36606188136</v>
      </c>
      <c r="K36" s="23">
        <v>32899262590</v>
      </c>
    </row>
    <row r="37" spans="1:11" ht="13.5" x14ac:dyDescent="0.25">
      <c r="A37" s="20" t="s">
        <v>43</v>
      </c>
      <c r="B37" s="17">
        <v>16423087051</v>
      </c>
      <c r="C37" s="17">
        <v>17352665075</v>
      </c>
      <c r="D37" s="21">
        <v>21737079821</v>
      </c>
      <c r="E37" s="22">
        <v>8197837181</v>
      </c>
      <c r="F37" s="17">
        <v>8845423380</v>
      </c>
      <c r="G37" s="23">
        <v>8845423380</v>
      </c>
      <c r="H37" s="19">
        <v>20969823950</v>
      </c>
      <c r="I37" s="22">
        <v>9904052652</v>
      </c>
      <c r="J37" s="17">
        <v>10315963591</v>
      </c>
      <c r="K37" s="23">
        <v>7799641514</v>
      </c>
    </row>
    <row r="38" spans="1:11" ht="13.5" x14ac:dyDescent="0.25">
      <c r="A38" s="20" t="s">
        <v>44</v>
      </c>
      <c r="B38" s="17">
        <v>2142955290</v>
      </c>
      <c r="C38" s="17">
        <v>2231616398</v>
      </c>
      <c r="D38" s="21">
        <v>1852558171</v>
      </c>
      <c r="E38" s="22">
        <v>1964492885</v>
      </c>
      <c r="F38" s="17">
        <v>1542863475</v>
      </c>
      <c r="G38" s="23">
        <v>1542863475</v>
      </c>
      <c r="H38" s="19">
        <v>1440227253</v>
      </c>
      <c r="I38" s="22">
        <v>1870104679</v>
      </c>
      <c r="J38" s="17">
        <v>1547747457</v>
      </c>
      <c r="K38" s="23">
        <v>1193004224</v>
      </c>
    </row>
    <row r="39" spans="1:11" ht="13.5" x14ac:dyDescent="0.25">
      <c r="A39" s="20" t="s">
        <v>45</v>
      </c>
      <c r="B39" s="17">
        <v>35514674211</v>
      </c>
      <c r="C39" s="17">
        <v>36259699621</v>
      </c>
      <c r="D39" s="21">
        <v>37660334827</v>
      </c>
      <c r="E39" s="22">
        <v>32364517442</v>
      </c>
      <c r="F39" s="17">
        <v>31959603216</v>
      </c>
      <c r="G39" s="23">
        <v>31959603216</v>
      </c>
      <c r="H39" s="19">
        <v>29270267662</v>
      </c>
      <c r="I39" s="22">
        <v>30743328469</v>
      </c>
      <c r="J39" s="17">
        <v>31395149630</v>
      </c>
      <c r="K39" s="23">
        <v>30439158079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10506085904</v>
      </c>
      <c r="C42" s="17">
        <v>14190827929</v>
      </c>
      <c r="D42" s="21">
        <v>25274457985</v>
      </c>
      <c r="E42" s="22">
        <v>3265682618</v>
      </c>
      <c r="F42" s="17">
        <v>2200456308</v>
      </c>
      <c r="G42" s="23">
        <v>2200456308</v>
      </c>
      <c r="H42" s="19">
        <v>21820964705</v>
      </c>
      <c r="I42" s="22">
        <v>3838229668</v>
      </c>
      <c r="J42" s="17">
        <v>3360514975</v>
      </c>
      <c r="K42" s="23">
        <v>4120962537</v>
      </c>
    </row>
    <row r="43" spans="1:11" ht="13.5" x14ac:dyDescent="0.25">
      <c r="A43" s="20" t="s">
        <v>48</v>
      </c>
      <c r="B43" s="17">
        <v>-462726809</v>
      </c>
      <c r="C43" s="17">
        <v>-994363403</v>
      </c>
      <c r="D43" s="21">
        <v>-1286453289</v>
      </c>
      <c r="E43" s="22">
        <v>-3660334514</v>
      </c>
      <c r="F43" s="17">
        <v>-3885781273</v>
      </c>
      <c r="G43" s="23">
        <v>-3885781273</v>
      </c>
      <c r="H43" s="19">
        <v>-1230906133</v>
      </c>
      <c r="I43" s="22">
        <v>-4219073989</v>
      </c>
      <c r="J43" s="17">
        <v>-3893332746</v>
      </c>
      <c r="K43" s="23">
        <v>-4085108038</v>
      </c>
    </row>
    <row r="44" spans="1:11" ht="13.5" x14ac:dyDescent="0.25">
      <c r="A44" s="20" t="s">
        <v>49</v>
      </c>
      <c r="B44" s="17">
        <v>0</v>
      </c>
      <c r="C44" s="17">
        <v>6242724</v>
      </c>
      <c r="D44" s="21">
        <v>355004</v>
      </c>
      <c r="E44" s="22">
        <v>-17620000</v>
      </c>
      <c r="F44" s="17">
        <v>-32620000</v>
      </c>
      <c r="G44" s="23">
        <v>-32620000</v>
      </c>
      <c r="H44" s="19">
        <v>-4539846</v>
      </c>
      <c r="I44" s="22">
        <v>-49715863</v>
      </c>
      <c r="J44" s="17">
        <v>-84238234</v>
      </c>
      <c r="K44" s="23">
        <v>-182669739</v>
      </c>
    </row>
    <row r="45" spans="1:11" ht="13.5" x14ac:dyDescent="0.25">
      <c r="A45" s="30" t="s">
        <v>50</v>
      </c>
      <c r="B45" s="66">
        <v>11222384417</v>
      </c>
      <c r="C45" s="66">
        <v>14824416870</v>
      </c>
      <c r="D45" s="67">
        <v>25265905124</v>
      </c>
      <c r="E45" s="68">
        <v>1339830129</v>
      </c>
      <c r="F45" s="66">
        <v>-324623199</v>
      </c>
      <c r="G45" s="69">
        <v>-324623199</v>
      </c>
      <c r="H45" s="70">
        <v>23551622085</v>
      </c>
      <c r="I45" s="68">
        <v>1715702191</v>
      </c>
      <c r="J45" s="66">
        <v>1518564082</v>
      </c>
      <c r="K45" s="69">
        <v>2605013530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2275809370</v>
      </c>
      <c r="C48" s="17">
        <v>2948660063</v>
      </c>
      <c r="D48" s="21">
        <v>2117427544</v>
      </c>
      <c r="E48" s="22">
        <v>2236063601</v>
      </c>
      <c r="F48" s="17">
        <v>1241062762</v>
      </c>
      <c r="G48" s="23">
        <v>1241062762</v>
      </c>
      <c r="H48" s="19">
        <v>39633272</v>
      </c>
      <c r="I48" s="22">
        <v>2158386746</v>
      </c>
      <c r="J48" s="17">
        <v>2291577599</v>
      </c>
      <c r="K48" s="23">
        <v>2755745077</v>
      </c>
    </row>
    <row r="49" spans="1:11" ht="13.5" x14ac:dyDescent="0.25">
      <c r="A49" s="20" t="s">
        <v>53</v>
      </c>
      <c r="B49" s="17">
        <f>+B75</f>
        <v>9661080782.743309</v>
      </c>
      <c r="C49" s="17">
        <f t="shared" ref="C49:K49" si="6">+C75</f>
        <v>8770172908.742815</v>
      </c>
      <c r="D49" s="21">
        <f t="shared" si="6"/>
        <v>6880486609.8716297</v>
      </c>
      <c r="E49" s="22">
        <f t="shared" si="6"/>
        <v>2320555735.3884058</v>
      </c>
      <c r="F49" s="17">
        <f t="shared" si="6"/>
        <v>2829500128.886168</v>
      </c>
      <c r="G49" s="23">
        <f t="shared" si="6"/>
        <v>2829500128.886168</v>
      </c>
      <c r="H49" s="19">
        <f t="shared" si="6"/>
        <v>-1197731851.7893925</v>
      </c>
      <c r="I49" s="22">
        <f t="shared" si="6"/>
        <v>2998517254.1403961</v>
      </c>
      <c r="J49" s="17">
        <f t="shared" si="6"/>
        <v>2866222572.5728059</v>
      </c>
      <c r="K49" s="23">
        <f t="shared" si="6"/>
        <v>188866600.07933187</v>
      </c>
    </row>
    <row r="50" spans="1:11" ht="13.5" x14ac:dyDescent="0.25">
      <c r="A50" s="30" t="s">
        <v>54</v>
      </c>
      <c r="B50" s="66">
        <f>+B48-B49</f>
        <v>-7385271412.743309</v>
      </c>
      <c r="C50" s="66">
        <f t="shared" ref="C50:K50" si="7">+C48-C49</f>
        <v>-5821512845.742815</v>
      </c>
      <c r="D50" s="67">
        <f t="shared" si="7"/>
        <v>-4763059065.8716297</v>
      </c>
      <c r="E50" s="68">
        <f t="shared" si="7"/>
        <v>-84492134.3884058</v>
      </c>
      <c r="F50" s="66">
        <f t="shared" si="7"/>
        <v>-1588437366.886168</v>
      </c>
      <c r="G50" s="69">
        <f t="shared" si="7"/>
        <v>-1588437366.886168</v>
      </c>
      <c r="H50" s="70">
        <f t="shared" si="7"/>
        <v>1237365123.7893925</v>
      </c>
      <c r="I50" s="68">
        <f t="shared" si="7"/>
        <v>-840130508.14039612</v>
      </c>
      <c r="J50" s="66">
        <f t="shared" si="7"/>
        <v>-574644973.57280588</v>
      </c>
      <c r="K50" s="69">
        <f t="shared" si="7"/>
        <v>2566878476.9206681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40830770607</v>
      </c>
      <c r="C53" s="17">
        <v>40971653891</v>
      </c>
      <c r="D53" s="21">
        <v>43836596688</v>
      </c>
      <c r="E53" s="22">
        <v>33179662931</v>
      </c>
      <c r="F53" s="17">
        <v>34145048294</v>
      </c>
      <c r="G53" s="23">
        <v>34145048294</v>
      </c>
      <c r="H53" s="19">
        <v>36681683225</v>
      </c>
      <c r="I53" s="22">
        <v>33450666801</v>
      </c>
      <c r="J53" s="17">
        <v>34248322915</v>
      </c>
      <c r="K53" s="23">
        <v>30173582183</v>
      </c>
    </row>
    <row r="54" spans="1:11" ht="13.5" x14ac:dyDescent="0.25">
      <c r="A54" s="20" t="s">
        <v>57</v>
      </c>
      <c r="B54" s="17">
        <v>2234084439</v>
      </c>
      <c r="C54" s="17">
        <v>2394279575</v>
      </c>
      <c r="D54" s="21">
        <v>2320457618</v>
      </c>
      <c r="E54" s="22">
        <v>2531471909</v>
      </c>
      <c r="F54" s="17">
        <v>2447861497</v>
      </c>
      <c r="G54" s="23">
        <v>2447861497</v>
      </c>
      <c r="H54" s="19">
        <v>833069072</v>
      </c>
      <c r="I54" s="22">
        <v>2504381223</v>
      </c>
      <c r="J54" s="17">
        <v>2619714291</v>
      </c>
      <c r="K54" s="23">
        <v>2709205048</v>
      </c>
    </row>
    <row r="55" spans="1:11" ht="13.5" x14ac:dyDescent="0.25">
      <c r="A55" s="20" t="s">
        <v>58</v>
      </c>
      <c r="B55" s="17">
        <v>3730303909</v>
      </c>
      <c r="C55" s="17">
        <v>3806466694</v>
      </c>
      <c r="D55" s="21">
        <v>4055593989</v>
      </c>
      <c r="E55" s="22">
        <v>663097041</v>
      </c>
      <c r="F55" s="17">
        <v>628036100</v>
      </c>
      <c r="G55" s="23">
        <v>628036100</v>
      </c>
      <c r="H55" s="19">
        <v>444264380</v>
      </c>
      <c r="I55" s="22">
        <v>1070089677</v>
      </c>
      <c r="J55" s="17">
        <v>1317070465</v>
      </c>
      <c r="K55" s="23">
        <v>1071882990</v>
      </c>
    </row>
    <row r="56" spans="1:11" ht="13.5" x14ac:dyDescent="0.25">
      <c r="A56" s="20" t="s">
        <v>59</v>
      </c>
      <c r="B56" s="17">
        <v>642156725</v>
      </c>
      <c r="C56" s="17">
        <v>577287783</v>
      </c>
      <c r="D56" s="21">
        <v>803000345</v>
      </c>
      <c r="E56" s="22">
        <v>1844963014</v>
      </c>
      <c r="F56" s="17">
        <v>1294720128</v>
      </c>
      <c r="G56" s="23">
        <v>1294720128</v>
      </c>
      <c r="H56" s="19">
        <v>1117327812</v>
      </c>
      <c r="I56" s="22">
        <v>1410099447</v>
      </c>
      <c r="J56" s="17">
        <v>1604277179</v>
      </c>
      <c r="K56" s="23">
        <v>1650203571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140019130</v>
      </c>
      <c r="C59" s="17">
        <v>265567804</v>
      </c>
      <c r="D59" s="21">
        <v>156021009</v>
      </c>
      <c r="E59" s="22">
        <v>257163338</v>
      </c>
      <c r="F59" s="17">
        <v>297837252</v>
      </c>
      <c r="G59" s="23">
        <v>297837252</v>
      </c>
      <c r="H59" s="19">
        <v>281311379</v>
      </c>
      <c r="I59" s="22">
        <v>433288586</v>
      </c>
      <c r="J59" s="17">
        <v>455491008</v>
      </c>
      <c r="K59" s="23">
        <v>479719301</v>
      </c>
    </row>
    <row r="60" spans="1:11" ht="13.5" x14ac:dyDescent="0.25">
      <c r="A60" s="20" t="s">
        <v>62</v>
      </c>
      <c r="B60" s="17">
        <v>490660644</v>
      </c>
      <c r="C60" s="17">
        <v>397032097</v>
      </c>
      <c r="D60" s="21">
        <v>485006240</v>
      </c>
      <c r="E60" s="22">
        <v>313162993</v>
      </c>
      <c r="F60" s="17">
        <v>390220229</v>
      </c>
      <c r="G60" s="23">
        <v>390220229</v>
      </c>
      <c r="H60" s="19">
        <v>392446432</v>
      </c>
      <c r="I60" s="22">
        <v>296688408</v>
      </c>
      <c r="J60" s="17">
        <v>377110738</v>
      </c>
      <c r="K60" s="23">
        <v>394857886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117990</v>
      </c>
      <c r="C62" s="86">
        <v>137350</v>
      </c>
      <c r="D62" s="87">
        <v>137350</v>
      </c>
      <c r="E62" s="85">
        <v>172717</v>
      </c>
      <c r="F62" s="86">
        <v>172717</v>
      </c>
      <c r="G62" s="87">
        <v>172717</v>
      </c>
      <c r="H62" s="88">
        <v>172717</v>
      </c>
      <c r="I62" s="85">
        <v>173556</v>
      </c>
      <c r="J62" s="86">
        <v>157118</v>
      </c>
      <c r="K62" s="87">
        <v>157057</v>
      </c>
    </row>
    <row r="63" spans="1:11" ht="13.5" x14ac:dyDescent="0.25">
      <c r="A63" s="84" t="s">
        <v>65</v>
      </c>
      <c r="B63" s="85">
        <v>125809</v>
      </c>
      <c r="C63" s="86">
        <v>91087</v>
      </c>
      <c r="D63" s="87">
        <v>91087</v>
      </c>
      <c r="E63" s="85">
        <v>187879</v>
      </c>
      <c r="F63" s="86">
        <v>187879</v>
      </c>
      <c r="G63" s="87">
        <v>187879</v>
      </c>
      <c r="H63" s="88">
        <v>187879</v>
      </c>
      <c r="I63" s="85">
        <v>179313</v>
      </c>
      <c r="J63" s="86">
        <v>100758</v>
      </c>
      <c r="K63" s="87">
        <v>96570</v>
      </c>
    </row>
    <row r="64" spans="1:11" ht="13.5" x14ac:dyDescent="0.25">
      <c r="A64" s="84" t="s">
        <v>66</v>
      </c>
      <c r="B64" s="85">
        <v>386638</v>
      </c>
      <c r="C64" s="86">
        <v>5811</v>
      </c>
      <c r="D64" s="87">
        <v>5811</v>
      </c>
      <c r="E64" s="85">
        <v>311904</v>
      </c>
      <c r="F64" s="86">
        <v>311904</v>
      </c>
      <c r="G64" s="87">
        <v>311904</v>
      </c>
      <c r="H64" s="88">
        <v>311904</v>
      </c>
      <c r="I64" s="85">
        <v>279148</v>
      </c>
      <c r="J64" s="86">
        <v>40792</v>
      </c>
      <c r="K64" s="87">
        <v>27432</v>
      </c>
    </row>
    <row r="65" spans="1:11" ht="13.5" x14ac:dyDescent="0.25">
      <c r="A65" s="84" t="s">
        <v>67</v>
      </c>
      <c r="B65" s="85">
        <v>548659</v>
      </c>
      <c r="C65" s="86">
        <v>506207</v>
      </c>
      <c r="D65" s="87">
        <v>506207</v>
      </c>
      <c r="E65" s="85">
        <v>745260</v>
      </c>
      <c r="F65" s="86">
        <v>745260</v>
      </c>
      <c r="G65" s="87">
        <v>745260</v>
      </c>
      <c r="H65" s="88">
        <v>744860</v>
      </c>
      <c r="I65" s="85">
        <v>745796</v>
      </c>
      <c r="J65" s="86">
        <v>643354</v>
      </c>
      <c r="K65" s="87">
        <v>596306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102</v>
      </c>
      <c r="B70" s="5">
        <f>IF(ISERROR(B71/B72),0,(B71/B72))</f>
        <v>0.6231334602668821</v>
      </c>
      <c r="C70" s="5">
        <f t="shared" ref="C70:K70" si="8">IF(ISERROR(C71/C72),0,(C71/C72))</f>
        <v>1.0524887348848961</v>
      </c>
      <c r="D70" s="5">
        <f t="shared" si="8"/>
        <v>1.7918344886602482</v>
      </c>
      <c r="E70" s="5">
        <f t="shared" si="8"/>
        <v>0.83989529917272454</v>
      </c>
      <c r="F70" s="5">
        <f t="shared" si="8"/>
        <v>0.84829557008133882</v>
      </c>
      <c r="G70" s="5">
        <f t="shared" si="8"/>
        <v>0.84829557008133882</v>
      </c>
      <c r="H70" s="5">
        <f t="shared" si="8"/>
        <v>1.9353650374699263</v>
      </c>
      <c r="I70" s="5">
        <f t="shared" si="8"/>
        <v>0.79835565289477461</v>
      </c>
      <c r="J70" s="5">
        <f t="shared" si="8"/>
        <v>0.81210283694009799</v>
      </c>
      <c r="K70" s="5">
        <f t="shared" si="8"/>
        <v>0.81336965064297106</v>
      </c>
    </row>
    <row r="71" spans="1:11" hidden="1" x14ac:dyDescent="0.2">
      <c r="A71" s="1" t="s">
        <v>103</v>
      </c>
      <c r="B71" s="2">
        <f>+B83</f>
        <v>6906517440</v>
      </c>
      <c r="C71" s="2">
        <f t="shared" ref="C71:K71" si="9">+C83</f>
        <v>12897947848</v>
      </c>
      <c r="D71" s="2">
        <f t="shared" si="9"/>
        <v>22954317262</v>
      </c>
      <c r="E71" s="2">
        <f t="shared" si="9"/>
        <v>13276333957</v>
      </c>
      <c r="F71" s="2">
        <f t="shared" si="9"/>
        <v>12681066829</v>
      </c>
      <c r="G71" s="2">
        <f t="shared" si="9"/>
        <v>12681066829</v>
      </c>
      <c r="H71" s="2">
        <f t="shared" si="9"/>
        <v>21525960528</v>
      </c>
      <c r="I71" s="2">
        <f t="shared" si="9"/>
        <v>12382502390</v>
      </c>
      <c r="J71" s="2">
        <f t="shared" si="9"/>
        <v>13177770806</v>
      </c>
      <c r="K71" s="2">
        <f t="shared" si="9"/>
        <v>13980671801</v>
      </c>
    </row>
    <row r="72" spans="1:11" hidden="1" x14ac:dyDescent="0.2">
      <c r="A72" s="1" t="s">
        <v>104</v>
      </c>
      <c r="B72" s="2">
        <f>+B77</f>
        <v>11083528458</v>
      </c>
      <c r="C72" s="2">
        <f t="shared" ref="C72:K72" si="10">+C77</f>
        <v>12254713443</v>
      </c>
      <c r="D72" s="2">
        <f t="shared" si="10"/>
        <v>12810512024</v>
      </c>
      <c r="E72" s="2">
        <f t="shared" si="10"/>
        <v>15807129734</v>
      </c>
      <c r="F72" s="2">
        <f t="shared" si="10"/>
        <v>14948877816</v>
      </c>
      <c r="G72" s="2">
        <f t="shared" si="10"/>
        <v>14948877816</v>
      </c>
      <c r="H72" s="2">
        <f t="shared" si="10"/>
        <v>11122429160</v>
      </c>
      <c r="I72" s="2">
        <f t="shared" si="10"/>
        <v>15510007783</v>
      </c>
      <c r="J72" s="2">
        <f t="shared" si="10"/>
        <v>16226726723</v>
      </c>
      <c r="K72" s="2">
        <f t="shared" si="10"/>
        <v>17188583063</v>
      </c>
    </row>
    <row r="73" spans="1:11" hidden="1" x14ac:dyDescent="0.2">
      <c r="A73" s="1" t="s">
        <v>105</v>
      </c>
      <c r="B73" s="2">
        <f>+B74</f>
        <v>728466842.49999988</v>
      </c>
      <c r="C73" s="2">
        <f t="shared" ref="C73:K73" si="11">+(C78+C80+C81+C82)-(B78+B80+B81+B82)</f>
        <v>244842566</v>
      </c>
      <c r="D73" s="2">
        <f t="shared" si="11"/>
        <v>980686783</v>
      </c>
      <c r="E73" s="2">
        <f t="shared" si="11"/>
        <v>-1185214659</v>
      </c>
      <c r="F73" s="2">
        <f>+(F78+F80+F81+F82)-(D78+D80+D81+D82)</f>
        <v>-1138426718</v>
      </c>
      <c r="G73" s="2">
        <f>+(G78+G80+G81+G82)-(D78+D80+D81+D82)</f>
        <v>-1138426718</v>
      </c>
      <c r="H73" s="2">
        <f>+(H78+H80+H81+H82)-(D78+D80+D81+D82)</f>
        <v>3002761350</v>
      </c>
      <c r="I73" s="2">
        <f>+(I78+I80+I81+I82)-(E78+E80+E81+E82)</f>
        <v>281374859</v>
      </c>
      <c r="J73" s="2">
        <f t="shared" si="11"/>
        <v>175534548</v>
      </c>
      <c r="K73" s="2">
        <f t="shared" si="11"/>
        <v>152860454</v>
      </c>
    </row>
    <row r="74" spans="1:11" hidden="1" x14ac:dyDescent="0.2">
      <c r="A74" s="1" t="s">
        <v>106</v>
      </c>
      <c r="B74" s="2">
        <f>+TREND(C74:E74)</f>
        <v>728466842.49999988</v>
      </c>
      <c r="C74" s="2">
        <f>+C73</f>
        <v>244842566</v>
      </c>
      <c r="D74" s="2">
        <f t="shared" ref="D74:K74" si="12">+D73</f>
        <v>980686783</v>
      </c>
      <c r="E74" s="2">
        <f t="shared" si="12"/>
        <v>-1185214659</v>
      </c>
      <c r="F74" s="2">
        <f t="shared" si="12"/>
        <v>-1138426718</v>
      </c>
      <c r="G74" s="2">
        <f t="shared" si="12"/>
        <v>-1138426718</v>
      </c>
      <c r="H74" s="2">
        <f t="shared" si="12"/>
        <v>3002761350</v>
      </c>
      <c r="I74" s="2">
        <f t="shared" si="12"/>
        <v>281374859</v>
      </c>
      <c r="J74" s="2">
        <f t="shared" si="12"/>
        <v>175534548</v>
      </c>
      <c r="K74" s="2">
        <f t="shared" si="12"/>
        <v>152860454</v>
      </c>
    </row>
    <row r="75" spans="1:11" hidden="1" x14ac:dyDescent="0.2">
      <c r="A75" s="1" t="s">
        <v>107</v>
      </c>
      <c r="B75" s="2">
        <f>+B84-(((B80+B81+B82+B78)*B70)-B79)</f>
        <v>9661080782.743309</v>
      </c>
      <c r="C75" s="2">
        <f t="shared" ref="C75:K75" si="13">+C84-(((C80+C81+C82+C78)*C70)-C79)</f>
        <v>8770172908.742815</v>
      </c>
      <c r="D75" s="2">
        <f t="shared" si="13"/>
        <v>6880486609.8716297</v>
      </c>
      <c r="E75" s="2">
        <f t="shared" si="13"/>
        <v>2320555735.3884058</v>
      </c>
      <c r="F75" s="2">
        <f t="shared" si="13"/>
        <v>2829500128.886168</v>
      </c>
      <c r="G75" s="2">
        <f t="shared" si="13"/>
        <v>2829500128.886168</v>
      </c>
      <c r="H75" s="2">
        <f t="shared" si="13"/>
        <v>-1197731851.7893925</v>
      </c>
      <c r="I75" s="2">
        <f t="shared" si="13"/>
        <v>2998517254.1403961</v>
      </c>
      <c r="J75" s="2">
        <f t="shared" si="13"/>
        <v>2866222572.5728059</v>
      </c>
      <c r="K75" s="2">
        <f t="shared" si="13"/>
        <v>188866600.07933187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11083528458</v>
      </c>
      <c r="C77" s="3">
        <v>12254713443</v>
      </c>
      <c r="D77" s="3">
        <v>12810512024</v>
      </c>
      <c r="E77" s="3">
        <v>15807129734</v>
      </c>
      <c r="F77" s="3">
        <v>14948877816</v>
      </c>
      <c r="G77" s="3">
        <v>14948877816</v>
      </c>
      <c r="H77" s="3">
        <v>11122429160</v>
      </c>
      <c r="I77" s="3">
        <v>15510007783</v>
      </c>
      <c r="J77" s="3">
        <v>16226726723</v>
      </c>
      <c r="K77" s="3">
        <v>17188583063</v>
      </c>
    </row>
    <row r="78" spans="1:11" hidden="1" x14ac:dyDescent="0.2">
      <c r="A78" s="1" t="s">
        <v>69</v>
      </c>
      <c r="B78" s="3">
        <v>-19916894</v>
      </c>
      <c r="C78" s="3">
        <v>-8371367</v>
      </c>
      <c r="D78" s="3">
        <v>-12011473</v>
      </c>
      <c r="E78" s="3">
        <v>21190174</v>
      </c>
      <c r="F78" s="3">
        <v>-15539346</v>
      </c>
      <c r="G78" s="3">
        <v>-15539346</v>
      </c>
      <c r="H78" s="3">
        <v>-1221139</v>
      </c>
      <c r="I78" s="3">
        <v>-24853272</v>
      </c>
      <c r="J78" s="3">
        <v>-30787551</v>
      </c>
      <c r="K78" s="3">
        <v>-33792001</v>
      </c>
    </row>
    <row r="79" spans="1:11" hidden="1" x14ac:dyDescent="0.2">
      <c r="A79" s="1" t="s">
        <v>70</v>
      </c>
      <c r="B79" s="3">
        <v>10736140348</v>
      </c>
      <c r="C79" s="3">
        <v>11557431665</v>
      </c>
      <c r="D79" s="3">
        <v>14972380944</v>
      </c>
      <c r="E79" s="3">
        <v>4253363267</v>
      </c>
      <c r="F79" s="3">
        <v>5021353470</v>
      </c>
      <c r="G79" s="3">
        <v>5021353470</v>
      </c>
      <c r="H79" s="3">
        <v>13571839980</v>
      </c>
      <c r="I79" s="3">
        <v>7039153404</v>
      </c>
      <c r="J79" s="3">
        <v>7312248151</v>
      </c>
      <c r="K79" s="3">
        <v>4740544889</v>
      </c>
    </row>
    <row r="80" spans="1:11" hidden="1" x14ac:dyDescent="0.2">
      <c r="A80" s="1" t="s">
        <v>71</v>
      </c>
      <c r="B80" s="3">
        <v>5691457370</v>
      </c>
      <c r="C80" s="3">
        <v>6337541041</v>
      </c>
      <c r="D80" s="3">
        <v>1870307312</v>
      </c>
      <c r="E80" s="3">
        <v>3033990452</v>
      </c>
      <c r="F80" s="3">
        <v>3255682463</v>
      </c>
      <c r="G80" s="3">
        <v>3255682463</v>
      </c>
      <c r="H80" s="3">
        <v>6373136014</v>
      </c>
      <c r="I80" s="3">
        <v>2258399766</v>
      </c>
      <c r="J80" s="3">
        <v>2476041186</v>
      </c>
      <c r="K80" s="3">
        <v>2620944940</v>
      </c>
    </row>
    <row r="81" spans="1:11" hidden="1" x14ac:dyDescent="0.2">
      <c r="A81" s="1" t="s">
        <v>72</v>
      </c>
      <c r="B81" s="3">
        <v>-1902337340</v>
      </c>
      <c r="C81" s="3">
        <v>-2315125772</v>
      </c>
      <c r="D81" s="3">
        <v>3133698472</v>
      </c>
      <c r="E81" s="3">
        <v>754851379</v>
      </c>
      <c r="F81" s="3">
        <v>616559997</v>
      </c>
      <c r="G81" s="3">
        <v>616559997</v>
      </c>
      <c r="H81" s="3">
        <v>1625679592</v>
      </c>
      <c r="I81" s="3">
        <v>1857449490</v>
      </c>
      <c r="J81" s="3">
        <v>1821276604</v>
      </c>
      <c r="K81" s="3">
        <v>1832267321</v>
      </c>
    </row>
    <row r="82" spans="1:11" hidden="1" x14ac:dyDescent="0.2">
      <c r="A82" s="1" t="s">
        <v>73</v>
      </c>
      <c r="B82" s="3">
        <v>132573</v>
      </c>
      <c r="C82" s="3">
        <v>134373</v>
      </c>
      <c r="D82" s="3">
        <v>2870747</v>
      </c>
      <c r="E82" s="3">
        <v>-381606</v>
      </c>
      <c r="F82" s="3">
        <v>-264774</v>
      </c>
      <c r="G82" s="3">
        <v>-264774</v>
      </c>
      <c r="H82" s="3">
        <v>31941</v>
      </c>
      <c r="I82" s="3">
        <v>29274</v>
      </c>
      <c r="J82" s="3">
        <v>29567</v>
      </c>
      <c r="K82" s="3">
        <v>0</v>
      </c>
    </row>
    <row r="83" spans="1:11" hidden="1" x14ac:dyDescent="0.2">
      <c r="A83" s="1" t="s">
        <v>74</v>
      </c>
      <c r="B83" s="3">
        <v>6906517440</v>
      </c>
      <c r="C83" s="3">
        <v>12897947848</v>
      </c>
      <c r="D83" s="3">
        <v>22954317262</v>
      </c>
      <c r="E83" s="3">
        <v>13276333957</v>
      </c>
      <c r="F83" s="3">
        <v>12681066829</v>
      </c>
      <c r="G83" s="3">
        <v>12681066829</v>
      </c>
      <c r="H83" s="3">
        <v>21525960528</v>
      </c>
      <c r="I83" s="3">
        <v>12382502390</v>
      </c>
      <c r="J83" s="3">
        <v>13177770806</v>
      </c>
      <c r="K83" s="3">
        <v>13980671801</v>
      </c>
    </row>
    <row r="84" spans="1:11" hidden="1" x14ac:dyDescent="0.2">
      <c r="A84" s="1" t="s">
        <v>75</v>
      </c>
      <c r="B84" s="3">
        <v>1273739638</v>
      </c>
      <c r="C84" s="3">
        <v>1437618658</v>
      </c>
      <c r="D84" s="3">
        <v>858077143</v>
      </c>
      <c r="E84" s="3">
        <v>1266899930</v>
      </c>
      <c r="F84" s="3">
        <v>1079546219</v>
      </c>
      <c r="G84" s="3">
        <v>1079546219</v>
      </c>
      <c r="H84" s="3">
        <v>708754701</v>
      </c>
      <c r="I84" s="3">
        <v>-774543009</v>
      </c>
      <c r="J84" s="3">
        <v>-981140256</v>
      </c>
      <c r="K84" s="3">
        <v>-957055976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C844579-E64E-44B6-87E9-5AF061AA62F9}"/>
</file>

<file path=customXml/itemProps2.xml><?xml version="1.0" encoding="utf-8"?>
<ds:datastoreItem xmlns:ds="http://schemas.openxmlformats.org/officeDocument/2006/customXml" ds:itemID="{0B2EECE4-235B-4D47-82E0-78D8171374B3}"/>
</file>

<file path=customXml/itemProps3.xml><?xml version="1.0" encoding="utf-8"?>
<ds:datastoreItem xmlns:ds="http://schemas.openxmlformats.org/officeDocument/2006/customXml" ds:itemID="{D66FC5F8-B8E6-4DE9-83AB-800C2137D1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2024-08-22T11:02:57Z</dcterms:created>
  <dcterms:modified xsi:type="dcterms:W3CDTF">2024-08-22T14:09:32Z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